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5240" windowHeight="814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_FilterDatabase" localSheetId="0" hidden="1">Доходы!$A$15:$F$112</definedName>
  </definedNames>
  <calcPr calcId="125725"/>
</workbook>
</file>

<file path=xl/calcChain.xml><?xml version="1.0" encoding="utf-8"?>
<calcChain xmlns="http://schemas.openxmlformats.org/spreadsheetml/2006/main">
  <c r="F125" i="3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12" i="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<sst xmlns="http://schemas.openxmlformats.org/spreadsheetml/2006/main" count="772" uniqueCount="399">
  <si>
    <t>ОТЧЕТ ОБ ИСПОЛНЕНИИ БЮДЖЕТА</t>
  </si>
  <si>
    <t>на 1 января 2024 г.</t>
  </si>
  <si>
    <t xml:space="preserve">Наименование публично-правового образования </t>
  </si>
  <si>
    <t>Единица измерения:  руб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</si>
  <si>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</si>
  <si>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</si>
  <si>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</si>
  <si>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</si>
  <si>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</si>
  <si>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</si>
  <si>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</si>
  <si>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</si>
  <si>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</si>
  <si>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</si>
  <si>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</si>
  <si>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</si>
  <si>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</si>
  <si>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</si>
  <si>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</si>
  <si>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</t>
  </si>
  <si>
    <t>001 1 00 00000 00 0000 000</t>
  </si>
  <si>
    <t>182 1 00 00000 00 0000 000</t>
  </si>
  <si>
    <t>831 1 00 00000 00 0000 000</t>
  </si>
  <si>
    <t>182 1 01 00000 00 0000 000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</si>
  <si>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</si>
  <si>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</si>
  <si>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</si>
  <si>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</si>
  <si>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</si>
  <si>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</si>
  <si>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</si>
  <si>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</si>
  <si>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</si>
  <si>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</si>
  <si>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</si>
  <si>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</si>
  <si>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</si>
  <si>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</si>
  <si>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</si>
  <si>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</si>
  <si>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</si>
  <si>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</si>
  <si>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</si>
  <si>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>000 1 01 02080 01 1000 110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</si>
  <si>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</si>
  <si>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</si>
  <si>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</si>
  <si>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000 1 01 02130 01 1000 110</t>
  </si>
  <si>
    <t>182 1 01 02130 01 1000 110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</si>
  <si>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</si>
  <si>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</si>
  <si>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</si>
  <si>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</si>
  <si>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</si>
  <si>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</si>
  <si>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</si>
  <si>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</si>
  <si>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</si>
  <si>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</si>
  <si>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</si>
  <si>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</si>
  <si>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</si>
  <si>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</si>
  <si>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</si>
  <si>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</si>
  <si>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</si>
  <si>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</si>
  <si>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</si>
  <si>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</si>
  <si>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</si>
  <si>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</si>
  <si>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</si>
  <si>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</si>
  <si>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</si>
  <si>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</si>
  <si>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</si>
  <si>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</si>
  <si>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</si>
  <si>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</si>
  <si>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</si>
  <si>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</si>
  <si>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</si>
  <si>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</si>
  <si>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831 1 08 00000 00 0000 000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</si>
  <si>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</si>
  <si>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831 1 08 04000 01 0000 110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</si>
  <si>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</si>
  <si>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831 1 08 04020 01 0000 110</t>
  </si>
  <si>
    <t>000 1 08 04020 01 1000 110</t>
  </si>
  <si>
    <t>831 1 08 04020 01 1000 110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</si>
  <si>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</si>
  <si>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831 1 11 00000 00 0000 000</t>
  </si>
  <si>
    <t>831 1 11 05000 00 0000 120</t>
  </si>
  <si>
    <t>831 1 11 05020 00 0000 120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</si>
  <si>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</si>
  <si>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</si>
  <si>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831 1 11 05025 10 0000 120</t>
  </si>
  <si>
    <t>831 1 13 00000 00 0000 000</t>
  </si>
  <si>
    <t>831 1 13 01000 00 0000 130</t>
  </si>
  <si>
    <t>831 1 13 01990 00 0000 130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</si>
  <si>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</si>
  <si>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</si>
  <si>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>831 1 13 01995 10 0000 130</t>
  </si>
  <si>
    <t xml:space="preserve">  ДОХОДЫ ОТ ПРОДАЖИ МАТЕРИАЛЬНЫХ И НЕМАТЕРИАЛЬНЫХ АКТИВОВ</t>
  </si>
  <si>
    <t>831 1 14 00000 00 0000 000</t>
  </si>
  <si>
    <t>831 1 14 02000 00 0000 000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</si>
  <si>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</si>
  <si>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831 1 14 02050 10 0000 410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</si>
  <si>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</si>
  <si>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</si>
  <si>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831 1 14 02053 10 0000 410</t>
  </si>
  <si>
    <t>831 1 14 06000 00 0000 430</t>
  </si>
  <si>
    <t>831 1 14 06020 00 0000 430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</si>
  <si>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</si>
  <si>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</si>
  <si>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831 1 14 06025 10 0000 430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</si>
  <si>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</si>
  <si>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</si>
  <si>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</si>
  <si>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</si>
  <si>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001 1 16 02020 02 0000 140</t>
  </si>
  <si>
    <t>831 2 00 00000 00 0000 000</t>
  </si>
  <si>
    <t xml:space="preserve">  БЕЗВОЗМЕЗДНЫЕ ПОСТУПЛЕНИЯ ОТ ДРУГИХ БЮДЖЕТОВ БЮДЖЕТНОЙ СИСТЕМЫ РОССИЙСКОЙ ФЕДЕРАЦИИ</t>
  </si>
  <si>
    <t>831 2 02 00000 00 0000 000</t>
  </si>
  <si>
    <t xml:space="preserve">  Дотации бюджетам бюджетной системы Российской Федерации</t>
  </si>
  <si>
    <t>831 2 02 10000 00 0000 150</t>
  </si>
  <si>
    <t xml:space="preserve">  Дотации на выравнивание бюджетной обеспеченности</t>
  </si>
  <si>
    <t>831 2 02 15001 00 0000 150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</si>
  <si>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</si>
  <si>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</si>
  <si>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831 2 02 15001 10 0000 150</t>
  </si>
  <si>
    <t xml:space="preserve">  Дотации бюджетам на поддержку мер по обеспечению сбалансированности бюджетов</t>
  </si>
  <si>
    <t>831 2 02 15002 00 0000 150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</si>
  <si>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</si>
  <si>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</si>
  <si>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>831 2 02 15002 10 0000 150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</si>
  <si>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</si>
  <si>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831 2 02 16001 00 0000 150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</si>
  <si>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</si>
  <si>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</si>
  <si>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831 2 02 16001 10 0000 150</t>
  </si>
  <si>
    <t xml:space="preserve">  Субсидии бюджетам бюджетной системы Российской Федерации (межбюджетные субсидии)</t>
  </si>
  <si>
    <t>831 2 02 20000 00 0000 150</t>
  </si>
  <si>
    <t xml:space="preserve">  Прочие субсидии</t>
  </si>
  <si>
    <t>831 2 02 29999 00 0000 150</t>
  </si>
  <si>
    <t xml:space="preserve">  Прочие субсидии бюджетам сельских поселений</t>
  </si>
  <si>
    <t>000 2 02 29999 10 0000 150</t>
  </si>
  <si>
    <t>831 2 02 29999 10 0000 150</t>
  </si>
  <si>
    <t xml:space="preserve">  Субвенции бюджетам бюджетной системы Российской Федерации</t>
  </si>
  <si>
    <t>831 2 02 30000 00 0000 150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</si>
  <si>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</si>
  <si>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831 2 02 35118 00 0000 150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</si>
  <si>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</si>
  <si>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</si>
  <si>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831 2 02 35118 10 0000 150</t>
  </si>
  <si>
    <t xml:space="preserve">  Иные межбюджетные трансферты</t>
  </si>
  <si>
    <t>831 2 02 40000 00 0000 150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</si>
  <si>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</si>
  <si>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831 2 02 40014 00 0000 150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</si>
  <si>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</si>
  <si>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</si>
  <si>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831 2 02 40014 10 0000 150</t>
  </si>
  <si>
    <t xml:space="preserve">  Прочие межбюджетные трансферты, передаваемые бюджетам</t>
  </si>
  <si>
    <t>831 2 02 49999 00 0000 150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</si>
  <si>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</si>
  <si>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</si>
  <si>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831 2 02 49999 10 0000 150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</si>
  <si>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</si>
  <si>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</si>
  <si>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</si>
  <si>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</si>
  <si>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</si>
  <si>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831 0100 00 0 00 00000 000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</si>
  <si>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</si>
  <si>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831 0102 00 0 00 00000 000</t>
  </si>
  <si>
    <t xml:space="preserve">  Непрограммные направления деятельности органов местного самоуправления</t>
  </si>
  <si>
    <t>831 0102 99 0 00 00000 000</t>
  </si>
  <si>
    <t xml:space="preserve">  Мероприятия непрограммных направлений деятельности органов местного самоуправления</t>
  </si>
  <si>
    <t>831 0102 99 9 00 00000 000</t>
  </si>
  <si>
    <t xml:space="preserve">  Непрограммные мероприятия</t>
  </si>
  <si>
    <t>831 0102 99 9 99 00000 000</t>
  </si>
  <si>
    <t xml:space="preserve">  Глава муниципального образования</t>
  </si>
  <si>
    <t>831 0102 99 9 99 10010 000</t>
  </si>
  <si>
    <t xml:space="preserve">  Фонд оплаты труда государственных (муниципальных) органов</t>
  </si>
  <si>
    <t>831 0102 99 9 99 10010 121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</si>
  <si>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</si>
  <si>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831 0102 99 9 99 10010 129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</si>
  <si>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</si>
  <si>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831 0104 00 0 00 00000 000</t>
  </si>
  <si>
    <t>831 0104 99 0 00 00000 000</t>
  </si>
  <si>
    <t>831 0104 99 9 00 00000 000</t>
  </si>
  <si>
    <t>831 0104 99 9 99 00000 000</t>
  </si>
  <si>
    <t xml:space="preserve">  Руководство и управление в сфере установленных функций органов местного самоуправления</t>
  </si>
  <si>
    <t>831 0104 99 9 99 10030 000</t>
  </si>
  <si>
    <t>831 0104 99 9 99 10030 121</t>
  </si>
  <si>
    <t>831 0104 99 9 99 10030 129</t>
  </si>
  <si>
    <t xml:space="preserve">  Прочая закупка товаров, работ и услуг</t>
  </si>
  <si>
    <t>831 0104 99 9 99 10030 244</t>
  </si>
  <si>
    <t xml:space="preserve">  Закупка энергетических ресурсов</t>
  </si>
  <si>
    <t>831 0104 99 9 99 10030 247</t>
  </si>
  <si>
    <t xml:space="preserve">  Уплата иных платежей</t>
  </si>
  <si>
    <t>831 0104 99 9 99 10030 853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</si>
  <si>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</si>
  <si>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831 0106 00 0 00 00000 000</t>
  </si>
  <si>
    <t>831 0106 99 0 00 00000 000</t>
  </si>
  <si>
    <t>831 0106 99 9 00 00000 000</t>
  </si>
  <si>
    <t>831 0106 99 9 99 00000 000</t>
  </si>
  <si>
    <t xml:space="preserve">  Межбюджетные трансферты бюджетам муниципальных районов из бюджета Сальского поселения на формирование, исполнение бюджета поселения</t>
  </si>
  <si>
    <t>831 0106 99 9 99 12160 000</t>
  </si>
  <si>
    <t>831 0106 99 9 99 12160 540</t>
  </si>
  <si>
    <t xml:space="preserve">  Межбюджетные трансферты бюджетам муниципальных районов из бюджета Сальского поселения на исполнение внешнего контроля бюджета поселения</t>
  </si>
  <si>
    <t>831 0106 99 9 99 12360 000</t>
  </si>
  <si>
    <t>831 0106 99 9 99 12360 540</t>
  </si>
  <si>
    <t xml:space="preserve">  Другие общегосударственные вопросы</t>
  </si>
  <si>
    <t>831 0113 00 0 00 00000 000</t>
  </si>
  <si>
    <t>831 0113 03 0 00 00000 000</t>
  </si>
  <si>
    <t xml:space="preserve">  отдельные мероприятия</t>
  </si>
  <si>
    <t>831 0113 03 9 00 00000 000</t>
  </si>
  <si>
    <t>831 0113 03 9 01 00000 000</t>
  </si>
  <si>
    <t>831 0113 03 9 01 22003 000</t>
  </si>
  <si>
    <t>831 0113 03 9 01 22003 244</t>
  </si>
  <si>
    <t>831 0113 03 9 02 00000 000</t>
  </si>
  <si>
    <t>831 0113 03 9 02 23160 000</t>
  </si>
  <si>
    <t>831 0113 03 9 02 23160 244</t>
  </si>
  <si>
    <t>831 0113 03 9 02 23190 000</t>
  </si>
  <si>
    <t>831 0113 03 9 02 23190 244</t>
  </si>
  <si>
    <t>831 0113 99 0 00 00000 000</t>
  </si>
  <si>
    <t>831 0113 99 9 00 00000 000</t>
  </si>
  <si>
    <t>831 0113 99 9 99 00000 000</t>
  </si>
  <si>
    <t xml:space="preserve">  Выполнение других обязательств муниципального образования</t>
  </si>
  <si>
    <t>831 0113 99 9 99 13110 000</t>
  </si>
  <si>
    <t>831 0113 99 9 99 13110 853</t>
  </si>
  <si>
    <t>831 0113 99 9 99 62009 000</t>
  </si>
  <si>
    <t>831 0113 99 9 99 62009 244</t>
  </si>
  <si>
    <t xml:space="preserve">  НАЦИОНАЛЬНАЯ ОБОРОНА</t>
  </si>
  <si>
    <t>831 0200 00 0 00 00000 000</t>
  </si>
  <si>
    <t xml:space="preserve">  Мобилизационная и вневойсковая подготовка</t>
  </si>
  <si>
    <t>831 0203 00 0 00 00000 000</t>
  </si>
  <si>
    <t>831 0203 99 0 00 00000 000</t>
  </si>
  <si>
    <t>831 0203 99 9 00 00000 000</t>
  </si>
  <si>
    <t>831 0203 99 9 99 00000 000</t>
  </si>
  <si>
    <t xml:space="preserve">  Осуществление первичного воинского учета на территориях, где отсутствуют военные комиссариаты</t>
  </si>
  <si>
    <t>831 0203 99 9 99 51180 000</t>
  </si>
  <si>
    <t>831 0203 99 9 99 51180 121</t>
  </si>
  <si>
    <t>831 0203 99 9 99 51180 129</t>
  </si>
  <si>
    <t>831 0203 99 9 99 51180 244</t>
  </si>
  <si>
    <t xml:space="preserve">  НАЦИОНАЛЬНАЯ БЕЗОПАСНОСТЬ И ПРАВООХРАНИТЕЛЬНАЯ ДЕЯТЕЛЬНОСТЬ</t>
  </si>
  <si>
    <t>831 0300 00 0 00 00000 000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</si>
  <si>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</si>
  <si>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831 0310 00 0 00 00000 000</t>
  </si>
  <si>
    <t>831 0310 04 0 00 00000 000</t>
  </si>
  <si>
    <t>831 0310 04 9 00 00000 000</t>
  </si>
  <si>
    <t>831 0310 04 9 01 00000 000</t>
  </si>
  <si>
    <t>831 0310 04 9 01 26070 000</t>
  </si>
  <si>
    <t>831 0310 04 9 01 26070 244</t>
  </si>
  <si>
    <t>831 0310 04 9 01 26072 000</t>
  </si>
  <si>
    <t>831 0310 04 9 01 26072 244</t>
  </si>
  <si>
    <t xml:space="preserve">  НАЦИОНАЛЬНАЯ ЭКОНОМИКА</t>
  </si>
  <si>
    <t>831 0400 00 0 00 00000 000</t>
  </si>
  <si>
    <t xml:space="preserve">  Дорожное хозяйство (дорожные фонды)</t>
  </si>
  <si>
    <t>831 0409 00 0 00 00000 000</t>
  </si>
  <si>
    <t>831 0409 02 0 00 00000 000</t>
  </si>
  <si>
    <t xml:space="preserve">  Отдельные мероприятия</t>
  </si>
  <si>
    <t>831 0409 02 9 00 00000 000</t>
  </si>
  <si>
    <t>831 0409 02 9 04 00000 000</t>
  </si>
  <si>
    <t>831 0409 02 9 04 6221D 000</t>
  </si>
  <si>
    <t>831 0409 02 9 04 6221D 244</t>
  </si>
  <si>
    <t>831 0409 02 9 04 6221D 247</t>
  </si>
  <si>
    <t>831 0409 02 9 04 6222D 000</t>
  </si>
  <si>
    <t xml:space="preserve">  Закупка товаров, работ и услуг в целях капитального ремонта государственного (муниципального) имущества</t>
  </si>
  <si>
    <t>831 0409 02 9 04 6222D 243</t>
  </si>
  <si>
    <t>831 0409 02 9 04 Д2200 000</t>
  </si>
  <si>
    <t>831 0409 02 9 04 Д2200 243</t>
  </si>
  <si>
    <t>831 0409 02 9 04 Д2200 244</t>
  </si>
  <si>
    <t xml:space="preserve">  ЖИЛИЩНО-КОММУНАЛЬНОЕ ХОЗЯЙСТВО</t>
  </si>
  <si>
    <t>831 0500 00 0 00 00000 000</t>
  </si>
  <si>
    <t xml:space="preserve">  Благоустройство</t>
  </si>
  <si>
    <t>831 0503 00 0 00 00000 000</t>
  </si>
  <si>
    <t>831 0503 02 0 00 00000 000</t>
  </si>
  <si>
    <t>831 0503 02 9 00 00000 000</t>
  </si>
  <si>
    <t xml:space="preserve">  Основное мероприятие: "Организация уличного освещения  Ракитненского  сельского поселения"</t>
  </si>
  <si>
    <t>831 0503 02 9 01 00000 000</t>
  </si>
  <si>
    <t xml:space="preserve">  Оплата  за потреблённую электроэнергию</t>
  </si>
  <si>
    <t>831 0503 02 9 01 26010 000</t>
  </si>
  <si>
    <t>831 0503 02 9 01 26010 247</t>
  </si>
  <si>
    <t>831 0503 02 9 02 00000 000</t>
  </si>
  <si>
    <t xml:space="preserve">  Содержанием территории общего пользования (тратуары, площади, детские площадки и т.д.)</t>
  </si>
  <si>
    <t>831 0503 02 9 02 26050 000</t>
  </si>
  <si>
    <t>831 0503 02 9 02 26050 244</t>
  </si>
  <si>
    <t xml:space="preserve">  Содержание мест захоронения</t>
  </si>
  <si>
    <t>831 0503 02 9 02 62210 000</t>
  </si>
  <si>
    <t>831 0503 02 9 02 62210 244</t>
  </si>
  <si>
    <t>831 0503 02 9 02 Д2210 000</t>
  </si>
  <si>
    <t>831 0503 02 9 02 Д2210 244</t>
  </si>
  <si>
    <t>831 0503 05 0 00 00000 000</t>
  </si>
  <si>
    <t>831 0503 05 9 00 00000 000</t>
  </si>
  <si>
    <t>831 0503 05 9 02 00000 000</t>
  </si>
  <si>
    <t>831 0503 05 9 02 26053 000</t>
  </si>
  <si>
    <t>831 0503 05 9 02 26053 244</t>
  </si>
  <si>
    <t>831 0503 05 9 02 92610 000</t>
  </si>
  <si>
    <t>831 0503 05 9 02 92610 244</t>
  </si>
  <si>
    <t>831 0503 05 9 02 S2610 000</t>
  </si>
  <si>
    <t>831 0503 05 9 02 S2610 244</t>
  </si>
  <si>
    <t>831 0503 05 9 02 С2610 000</t>
  </si>
  <si>
    <t>831 0503 05 9 02 С2610 244</t>
  </si>
  <si>
    <t xml:space="preserve">  КУЛЬТУРА, КИНЕМАТОГРАФИЯ</t>
  </si>
  <si>
    <t>831 0800 00 0 00 00000 000</t>
  </si>
  <si>
    <t xml:space="preserve">  Культура</t>
  </si>
  <si>
    <t>831 0801 00 0 00 00000 000</t>
  </si>
  <si>
    <t>831 0801 01 0 00 00000 000</t>
  </si>
  <si>
    <t>831 0801 01 9 00 00000 000</t>
  </si>
  <si>
    <t>831 0801 01 9 01 00000 000</t>
  </si>
  <si>
    <t xml:space="preserve">  Проведение мероприятий для жителей поселения в рамках общегосударственных и общерайонных праздников</t>
  </si>
  <si>
    <t>831 0801 01 9 01 24020 000</t>
  </si>
  <si>
    <t>831 0801 01 9 01 24020 244</t>
  </si>
  <si>
    <t xml:space="preserve">  Расходы на обеспечение деятельности (оказание услуг,выполнение работ) муниципальных  учреждений</t>
  </si>
  <si>
    <t>831 0801 01 9 01 70590 000</t>
  </si>
  <si>
    <t xml:space="preserve">  Фонд оплаты труда учреждений</t>
  </si>
  <si>
    <t>831 0801 01 9 01 70590 111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</si>
  <si>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</si>
  <si>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831 0801 01 9 01 70590 119</t>
  </si>
  <si>
    <t>831 0801 01 9 01 70590 244</t>
  </si>
  <si>
    <t xml:space="preserve">  Уплата налога на имущество организаций и земельного налога</t>
  </si>
  <si>
    <t>831 0801 01 9 01 70590 851</t>
  </si>
  <si>
    <t>831 0801 01 9 02 00000 000</t>
  </si>
  <si>
    <t xml:space="preserve">  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</si>
  <si>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831 0801 01 9 02 70600 000</t>
  </si>
  <si>
    <t>831 0801 01 9 02 70600 243</t>
  </si>
  <si>
    <t>831 0801 01 9 02 73120 000</t>
  </si>
  <si>
    <t>831 0801 01 9 02 73120 244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</si>
  <si>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</si>
  <si>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</si>
  <si>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</si>
  <si>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</si>
  <si>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</si>
  <si>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</si>
  <si>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</si>
  <si>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</si>
  <si>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</si>
  <si>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</si>
  <si>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</si>
  <si>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</si>
  <si>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</si>
  <si>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</si>
  <si>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</si>
  <si>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831 00 00 00 00 00 0000 000</t>
  </si>
  <si>
    <t xml:space="preserve">  Увеличение прочих остатков средств бюджетов</t>
  </si>
  <si>
    <t>831 01 05 02 00 00 0000 500</t>
  </si>
  <si>
    <t xml:space="preserve">  Увеличение прочих остатков денежных средств бюджетов</t>
  </si>
  <si>
    <t>831 01 05 02 01 00 0000 510</t>
  </si>
  <si>
    <t xml:space="preserve">  Увеличение прочих остатков денежных средств бюджетов сельских поселений</t>
  </si>
  <si>
    <t>831 01 05 02 01 10 0000 510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</si>
  <si>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</si>
  <si>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</si>
  <si>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</si>
  <si>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</si>
  <si>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831 01 05 02 00 00 0000 600</t>
  </si>
  <si>
    <t xml:space="preserve">  Уменьшение прочих остатков денежных средств бюджетов</t>
  </si>
  <si>
    <t>831 01 05 02 01 00 0000 610</t>
  </si>
  <si>
    <t xml:space="preserve">  Уменьшение прочих остатков денежных средств бюджетов сельских поселений</t>
  </si>
  <si>
    <t>831 01 05 02 01 10 0000 610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</si>
  <si>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</si>
  <si>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</si>
  <si>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</si>
  <si>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</si>
  <si>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</si>
  <si>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Наименование финансового органа</t>
  </si>
  <si>
    <t>Управление финансов администрации Дальнереченского муниципального района</t>
  </si>
  <si>
    <t>Сальское сельское поселение</t>
  </si>
  <si>
    <r>
      <t xml:space="preserve">Периодичность: месячная, квартальная, </t>
    </r>
    <r>
      <rPr>
        <b/>
        <sz val="11"/>
        <color rgb="FF000000"/>
        <rFont val="Times New Roman"/>
        <family val="1"/>
        <charset val="204"/>
      </rPr>
      <t>годовая</t>
    </r>
  </si>
  <si>
    <t>% исполнения</t>
  </si>
  <si>
    <t xml:space="preserve">  Муниципальная программа Сальского сельского поселения "Управление муниципальным имуществом Сальского сельского поселения на 2023 -2027 годы"</t>
  </si>
  <si>
    <t>Основное мероприятие: "Содержание муниципального имущества"</t>
  </si>
  <si>
    <t xml:space="preserve">  Приобретение (обновление) имущества</t>
  </si>
  <si>
    <t xml:space="preserve">      Основное мероприятие: "Имущественные отношения"</t>
  </si>
  <si>
    <t xml:space="preserve">   Юридическое сопровождение сделок с муниципальным имуществом и вопросов приватизации</t>
  </si>
  <si>
    <t xml:space="preserve">       Информационное освещение деятельности органов местного самоуправления в средствах массовой информации</t>
  </si>
  <si>
    <t xml:space="preserve">    Расходы на предоставление по договорам социального найма жилых помещений муниципального жилого фонда расположенного на территории поселения (заключения, расторжения, изменения договоров социального найма жилых помещений, их регистрации, выдачи и учета)</t>
  </si>
  <si>
    <t xml:space="preserve"> Прочая закупка товаров, работ и услуг</t>
  </si>
  <si>
    <t>Муниципальная программа Сальского сельского поселения " Обеспечение пожарной безопасности на территории Сальского сельского поселения на 2023-2027 годы"</t>
  </si>
  <si>
    <t xml:space="preserve">   Основное мероприятие: "Проведение мероприятий по повышению уровня пожарной безопасности в населенных пунктах"</t>
  </si>
  <si>
    <t xml:space="preserve">     Мероприятия по устройству минерализованных полос вокруг населенных пунктов поселения, обкос территории села</t>
  </si>
  <si>
    <t xml:space="preserve">      Мероприятия по обеспечению первичными средствами пожаротушения сельских населенных пунктов</t>
  </si>
  <si>
    <t>Муниципальная программа Сальского сельского поселения "Благоустройство территории Сальского сельского поселения на 2023 -2027 годы"</t>
  </si>
  <si>
    <t xml:space="preserve"> Основное мероприятие: "Дорожное хозяйство"</t>
  </si>
  <si>
    <t xml:space="preserve">     Содержание дорог местного значения  </t>
  </si>
  <si>
    <t xml:space="preserve">      Капитальный ремонт и ремонт дорог местного значения</t>
  </si>
  <si>
    <t xml:space="preserve">   Основное мероприятие: "Благоустройство территории поселения"</t>
  </si>
  <si>
    <t xml:space="preserve">       Расходы на содержание мест захоронения в поселении сверх нормативов, применяемых при расчете межбюджетных трансфертов из районного бюджета на исполнение переданного полномочия</t>
  </si>
  <si>
    <t xml:space="preserve"> Муниципальная программа Сальского сельского поселения "Формирование современной городской среды в Сальском сельском поселении" на 2023 -2027 годы</t>
  </si>
  <si>
    <t xml:space="preserve">   Основное мероприятие: "Благоустройство общественных территорий Сальского сельского поселения"</t>
  </si>
  <si>
    <t xml:space="preserve">    Расходы по устройству детских игровых, спортивных площадок и других общественных территорий и благоустройству их территории</t>
  </si>
  <si>
    <t xml:space="preserve">  Благоустройство территорий детских , спортивных площадок и других общественных территорий за счет средств краевого бюджета</t>
  </si>
  <si>
    <t xml:space="preserve">       Расходы на благоустройство территорий детских, спортивных площадок и других общественных территорий в целях софинансирования которых предоставляются субсидии из краевого бюджета</t>
  </si>
  <si>
    <t xml:space="preserve">  Расходы на благоустройство территорий детских, спортивных площадок и других общественных территорий в целях софинансирования которых предоставляются межбюджетные трансферты из другого бюджета, сверх предельного объема софинансирования, установленного соглашением</t>
  </si>
  <si>
    <t>Муниципальная программа Сальского сельского поселения "Развитие и сохранение культуры на территории Сальского сельского поселения" на 2023-2027 годы"</t>
  </si>
  <si>
    <t xml:space="preserve">    Основное мероприятие: "Развитие культурно-досуговой деятельности"</t>
  </si>
  <si>
    <t xml:space="preserve">    Основное мероприятие: "Развитие материально-технической базы учреждений культуры"</t>
  </si>
  <si>
    <t xml:space="preserve">      Расходы на приобретение муниципальными учреждениями имущества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</si>
</sst>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" fillId="0" borderId="13" xfId="120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3" fillId="0" borderId="1" xfId="2" applyNumberFormat="1" applyFont="1" applyProtection="1">
      <alignment horizontal="center"/>
    </xf>
    <xf numFmtId="0" fontId="13" fillId="0" borderId="1" xfId="2" applyFont="1">
      <alignment horizontal="center"/>
    </xf>
    <xf numFmtId="0" fontId="14" fillId="0" borderId="1" xfId="3" applyNumberFormat="1" applyFont="1" applyBorder="1" applyProtection="1">
      <alignment horizontal="center"/>
    </xf>
    <xf numFmtId="0" fontId="13" fillId="0" borderId="1" xfId="5" applyNumberFormat="1" applyFont="1" applyProtection="1"/>
    <xf numFmtId="0" fontId="13" fillId="0" borderId="1" xfId="6" applyNumberFormat="1" applyFont="1" applyProtection="1"/>
    <xf numFmtId="0" fontId="13" fillId="0" borderId="1" xfId="7" applyNumberFormat="1" applyFont="1" applyBorder="1" applyProtection="1"/>
    <xf numFmtId="0" fontId="14" fillId="0" borderId="1" xfId="8" applyNumberFormat="1" applyFont="1" applyBorder="1" applyProtection="1">
      <alignment horizontal="center"/>
    </xf>
    <xf numFmtId="0" fontId="14" fillId="0" borderId="1" xfId="1" applyNumberFormat="1" applyFont="1" applyProtection="1"/>
    <xf numFmtId="0" fontId="14" fillId="0" borderId="1" xfId="10" applyNumberFormat="1" applyFont="1" applyProtection="1"/>
    <xf numFmtId="0" fontId="14" fillId="0" borderId="1" xfId="11" applyNumberFormat="1" applyFont="1" applyBorder="1" applyProtection="1">
      <alignment horizontal="right"/>
    </xf>
    <xf numFmtId="49" fontId="14" fillId="0" borderId="1" xfId="12" applyNumberFormat="1" applyFont="1" applyBorder="1" applyProtection="1">
      <alignment horizontal="center"/>
    </xf>
    <xf numFmtId="0" fontId="14" fillId="0" borderId="1" xfId="14" applyNumberFormat="1" applyFont="1" applyProtection="1"/>
    <xf numFmtId="164" fontId="14" fillId="0" borderId="1" xfId="15" applyNumberFormat="1" applyFont="1" applyBorder="1" applyProtection="1">
      <alignment horizontal="center"/>
    </xf>
    <xf numFmtId="0" fontId="14" fillId="0" borderId="1" xfId="16" applyNumberFormat="1" applyFont="1" applyProtection="1">
      <alignment horizontal="left"/>
    </xf>
    <xf numFmtId="49" fontId="14" fillId="0" borderId="1" xfId="17" applyNumberFormat="1" applyFont="1" applyProtection="1"/>
    <xf numFmtId="49" fontId="14" fillId="0" borderId="1" xfId="18" applyNumberFormat="1" applyFont="1" applyBorder="1" applyProtection="1">
      <alignment horizontal="right" vertical="center"/>
    </xf>
    <xf numFmtId="49" fontId="14" fillId="0" borderId="1" xfId="19" applyNumberFormat="1" applyFont="1" applyBorder="1" applyProtection="1">
      <alignment horizontal="center" vertical="center"/>
    </xf>
    <xf numFmtId="0" fontId="15" fillId="0" borderId="1" xfId="16" applyNumberFormat="1" applyFont="1" applyProtection="1">
      <alignment horizontal="left"/>
    </xf>
    <xf numFmtId="0" fontId="14" fillId="0" borderId="2" xfId="20" applyNumberFormat="1" applyFont="1" applyProtection="1">
      <alignment horizontal="left" wrapText="1"/>
    </xf>
    <xf numFmtId="0" fontId="14" fillId="0" borderId="2" xfId="20" applyFont="1">
      <alignment horizontal="left" wrapText="1"/>
    </xf>
    <xf numFmtId="49" fontId="14" fillId="0" borderId="1" xfId="21" applyNumberFormat="1" applyFont="1" applyBorder="1" applyProtection="1">
      <alignment horizontal="center"/>
    </xf>
    <xf numFmtId="0" fontId="15" fillId="0" borderId="1" xfId="16" applyNumberFormat="1" applyFont="1" applyAlignment="1" applyProtection="1">
      <alignment horizontal="left" wrapText="1"/>
    </xf>
    <xf numFmtId="0" fontId="14" fillId="0" borderId="10" xfId="22" applyNumberFormat="1" applyFont="1" applyProtection="1">
      <alignment horizontal="left" wrapText="1"/>
    </xf>
    <xf numFmtId="0" fontId="14" fillId="0" borderId="10" xfId="22" applyFont="1">
      <alignment horizontal="left" wrapText="1"/>
    </xf>
    <xf numFmtId="49" fontId="14" fillId="0" borderId="1" xfId="23" applyNumberFormat="1" applyFont="1" applyBorder="1" applyProtection="1">
      <alignment horizontal="right"/>
    </xf>
    <xf numFmtId="0" fontId="15" fillId="0" borderId="1" xfId="10" applyNumberFormat="1" applyFont="1" applyProtection="1"/>
    <xf numFmtId="0" fontId="15" fillId="0" borderId="11" xfId="24" applyNumberFormat="1" applyFont="1" applyProtection="1">
      <alignment horizontal="left"/>
    </xf>
    <xf numFmtId="0" fontId="14" fillId="0" borderId="11" xfId="24" applyNumberFormat="1" applyFont="1" applyProtection="1">
      <alignment horizontal="left"/>
    </xf>
    <xf numFmtId="49" fontId="14" fillId="0" borderId="11" xfId="25" applyNumberFormat="1" applyFont="1" applyProtection="1"/>
    <xf numFmtId="49" fontId="14" fillId="0" borderId="1" xfId="26" applyNumberFormat="1" applyFont="1" applyBorder="1" applyProtection="1"/>
    <xf numFmtId="49" fontId="14" fillId="0" borderId="1" xfId="27" applyNumberFormat="1" applyFont="1" applyBorder="1" applyProtection="1">
      <alignment horizontal="center"/>
    </xf>
    <xf numFmtId="0" fontId="13" fillId="0" borderId="2" xfId="28" applyNumberFormat="1" applyFont="1" applyProtection="1">
      <alignment horizontal="center"/>
    </xf>
    <xf numFmtId="0" fontId="13" fillId="0" borderId="2" xfId="28" applyFont="1">
      <alignment horizontal="center"/>
    </xf>
    <xf numFmtId="0" fontId="15" fillId="0" borderId="13" xfId="29" applyNumberFormat="1" applyFont="1" applyProtection="1">
      <alignment horizontal="center" vertical="top" wrapText="1"/>
    </xf>
    <xf numFmtId="49" fontId="15" fillId="0" borderId="13" xfId="30" applyNumberFormat="1" applyFont="1" applyProtection="1">
      <alignment horizontal="center" vertical="top" wrapText="1"/>
    </xf>
    <xf numFmtId="0" fontId="15" fillId="0" borderId="13" xfId="29" applyFont="1">
      <alignment horizontal="center" vertical="top" wrapText="1"/>
    </xf>
    <xf numFmtId="49" fontId="15" fillId="0" borderId="13" xfId="30" applyFont="1">
      <alignment horizontal="center" vertical="top" wrapText="1"/>
    </xf>
    <xf numFmtId="0" fontId="15" fillId="0" borderId="15" xfId="36" applyNumberFormat="1" applyFont="1" applyProtection="1">
      <alignment horizontal="left" wrapText="1"/>
    </xf>
    <xf numFmtId="49" fontId="15" fillId="0" borderId="16" xfId="37" applyNumberFormat="1" applyFont="1" applyProtection="1">
      <alignment horizontal="center" wrapText="1"/>
    </xf>
    <xf numFmtId="49" fontId="15" fillId="0" borderId="17" xfId="38" applyNumberFormat="1" applyFont="1" applyProtection="1">
      <alignment horizontal="center"/>
    </xf>
    <xf numFmtId="0" fontId="15" fillId="0" borderId="18" xfId="40" applyNumberFormat="1" applyFont="1" applyProtection="1">
      <alignment horizontal="left" wrapText="1"/>
    </xf>
    <xf numFmtId="49" fontId="15" fillId="0" borderId="19" xfId="41" applyNumberFormat="1" applyFont="1" applyProtection="1">
      <alignment horizontal="center" shrinkToFit="1"/>
    </xf>
    <xf numFmtId="49" fontId="15" fillId="0" borderId="20" xfId="42" applyNumberFormat="1" applyFont="1" applyProtection="1">
      <alignment horizontal="center"/>
    </xf>
    <xf numFmtId="0" fontId="15" fillId="0" borderId="21" xfId="44" applyNumberFormat="1" applyFont="1" applyProtection="1">
      <alignment horizontal="left" wrapText="1" indent="2"/>
    </xf>
    <xf numFmtId="49" fontId="15" fillId="0" borderId="22" xfId="45" applyNumberFormat="1" applyFont="1" applyProtection="1">
      <alignment horizontal="center" shrinkToFit="1"/>
    </xf>
    <xf numFmtId="49" fontId="15" fillId="0" borderId="23" xfId="46" applyNumberFormat="1" applyFont="1" applyProtection="1">
      <alignment horizontal="center"/>
    </xf>
    <xf numFmtId="4" fontId="15" fillId="0" borderId="17" xfId="39" applyNumberFormat="1" applyFont="1" applyAlignment="1" applyProtection="1">
      <alignment horizontal="center" shrinkToFit="1"/>
    </xf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49" fontId="15" fillId="0" borderId="20" xfId="51" applyNumberFormat="1" applyFont="1" applyBorder="1" applyProtection="1">
      <alignment horizontal="center" vertical="center" shrinkToFit="1"/>
    </xf>
    <xf numFmtId="0" fontId="6" fillId="0" borderId="1" xfId="72" applyNumberFormat="1" applyBorder="1" applyAlignment="1" applyProtection="1">
      <alignment horizontal="center"/>
    </xf>
    <xf numFmtId="0" fontId="15" fillId="0" borderId="20" xfId="33" applyNumberFormat="1" applyFont="1" applyBorder="1" applyProtection="1">
      <alignment horizontal="center" vertical="center"/>
    </xf>
    <xf numFmtId="0" fontId="15" fillId="0" borderId="20" xfId="34" applyNumberFormat="1" applyFont="1" applyBorder="1" applyProtection="1">
      <alignment horizontal="center" vertical="center"/>
    </xf>
    <xf numFmtId="0" fontId="15" fillId="0" borderId="20" xfId="50" applyNumberFormat="1" applyFont="1" applyBorder="1" applyProtection="1">
      <alignment horizontal="center" vertical="center" shrinkToFit="1"/>
    </xf>
    <xf numFmtId="0" fontId="6" fillId="0" borderId="1" xfId="71" applyNumberFormat="1" applyBorder="1" applyAlignment="1" applyProtection="1">
      <alignment horizontal="center"/>
    </xf>
    <xf numFmtId="0" fontId="15" fillId="0" borderId="34" xfId="36" applyNumberFormat="1" applyFont="1" applyBorder="1" applyAlignment="1" applyProtection="1">
      <alignment horizontal="center" wrapText="1"/>
    </xf>
    <xf numFmtId="0" fontId="15" fillId="0" borderId="34" xfId="53" applyNumberFormat="1" applyFont="1" applyBorder="1" applyAlignment="1" applyProtection="1">
      <alignment horizontal="center" shrinkToFit="1"/>
    </xf>
    <xf numFmtId="49" fontId="15" fillId="0" borderId="34" xfId="38" applyNumberFormat="1" applyFont="1" applyBorder="1" applyAlignment="1" applyProtection="1">
      <alignment horizontal="center"/>
    </xf>
    <xf numFmtId="4" fontId="15" fillId="0" borderId="34" xfId="39" applyNumberFormat="1" applyFont="1" applyBorder="1" applyAlignment="1" applyProtection="1">
      <alignment horizontal="center" shrinkToFit="1"/>
    </xf>
    <xf numFmtId="10" fontId="15" fillId="0" borderId="34" xfId="54" applyNumberFormat="1" applyFont="1" applyBorder="1" applyAlignment="1" applyProtection="1">
      <alignment horizontal="center" shrinkToFit="1"/>
    </xf>
    <xf numFmtId="0" fontId="15" fillId="0" borderId="34" xfId="40" applyNumberFormat="1" applyFont="1" applyBorder="1" applyAlignment="1" applyProtection="1">
      <alignment horizontal="center" wrapText="1"/>
    </xf>
    <xf numFmtId="0" fontId="15" fillId="0" borderId="34" xfId="56" applyNumberFormat="1" applyFont="1" applyBorder="1" applyAlignment="1" applyProtection="1">
      <alignment horizontal="center" shrinkToFit="1"/>
    </xf>
    <xf numFmtId="49" fontId="15" fillId="0" borderId="34" xfId="42" applyNumberFormat="1" applyFont="1" applyBorder="1" applyAlignment="1" applyProtection="1">
      <alignment horizontal="center"/>
    </xf>
    <xf numFmtId="165" fontId="15" fillId="0" borderId="34" xfId="57" applyNumberFormat="1" applyFont="1" applyBorder="1" applyAlignment="1" applyProtection="1">
      <alignment horizontal="center" shrinkToFit="1"/>
    </xf>
    <xf numFmtId="0" fontId="15" fillId="0" borderId="34" xfId="59" applyNumberFormat="1" applyFont="1" applyBorder="1" applyAlignment="1" applyProtection="1">
      <alignment horizontal="center" wrapText="1"/>
    </xf>
    <xf numFmtId="49" fontId="15" fillId="0" borderId="34" xfId="60" applyNumberFormat="1" applyFont="1" applyBorder="1" applyAlignment="1" applyProtection="1">
      <alignment horizontal="center" wrapText="1"/>
    </xf>
    <xf numFmtId="49" fontId="15" fillId="0" borderId="34" xfId="61" applyNumberFormat="1" applyFont="1" applyBorder="1" applyAlignment="1" applyProtection="1">
      <alignment horizontal="center" wrapText="1"/>
    </xf>
    <xf numFmtId="4" fontId="15" fillId="0" borderId="34" xfId="62" applyNumberFormat="1" applyFont="1" applyBorder="1" applyAlignment="1" applyProtection="1">
      <alignment horizontal="center" wrapText="1"/>
    </xf>
    <xf numFmtId="0" fontId="15" fillId="0" borderId="34" xfId="65" applyNumberFormat="1" applyFont="1" applyBorder="1" applyAlignment="1" applyProtection="1">
      <alignment horizontal="center" wrapText="1"/>
    </xf>
    <xf numFmtId="49" fontId="15" fillId="0" borderId="34" xfId="66" applyNumberFormat="1" applyFont="1" applyBorder="1" applyAlignment="1" applyProtection="1">
      <alignment horizontal="center" shrinkToFit="1"/>
    </xf>
    <xf numFmtId="49" fontId="15" fillId="0" borderId="34" xfId="67" applyNumberFormat="1" applyFont="1" applyBorder="1" applyAlignment="1" applyProtection="1">
      <alignment horizontal="center"/>
    </xf>
    <xf numFmtId="4" fontId="15" fillId="0" borderId="34" xfId="68" applyNumberFormat="1" applyFont="1" applyBorder="1" applyAlignment="1" applyProtection="1">
      <alignment horizontal="center" shrinkToFit="1"/>
    </xf>
    <xf numFmtId="49" fontId="15" fillId="0" borderId="34" xfId="69" applyNumberFormat="1" applyFont="1" applyBorder="1" applyAlignment="1" applyProtection="1">
      <alignment horizontal="center"/>
    </xf>
    <xf numFmtId="0" fontId="1" fillId="0" borderId="23" xfId="120" applyNumberFormat="1" applyBorder="1" applyProtection="1">
      <alignment horizontal="left" wrapText="1"/>
    </xf>
    <xf numFmtId="0" fontId="1" fillId="0" borderId="1" xfId="119" applyNumberFormat="1" applyBorder="1" applyProtection="1"/>
    <xf numFmtId="10" fontId="15" fillId="0" borderId="17" xfId="39" applyNumberFormat="1" applyFont="1" applyAlignment="1" applyProtection="1">
      <alignment horizontal="center" shrinkToFit="1"/>
    </xf>
    <xf numFmtId="4" fontId="15" fillId="0" borderId="20" xfId="43" applyNumberFormat="1" applyFont="1" applyAlignment="1" applyProtection="1">
      <alignment horizontal="center" shrinkToFit="1"/>
    </xf>
    <xf numFmtId="4" fontId="15" fillId="0" borderId="23" xfId="47" applyNumberFormat="1" applyFont="1" applyAlignment="1" applyProtection="1">
      <alignment horizont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topLeftCell="A34" zoomScaleNormal="100" zoomScaleSheetLayoutView="100" workbookViewId="0">
      <selection activeCell="K20" sqref="K20"/>
    </sheetView>
  </sheetViews>
  <sheetFormatPr defaultRowHeight="15"/>
  <cols>
    <col min="1" max="1" width="50.7109375" style="1" customWidth="1"/>
    <col min="2" max="2" width="13.28515625" style="1" customWidth="1"/>
    <col min="3" max="3" width="26.4257812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21" customHeight="1">
      <c r="A2" s="72" t="s">
        <v>0</v>
      </c>
      <c r="B2" s="73"/>
      <c r="C2" s="73"/>
      <c r="D2" s="73"/>
      <c r="E2" s="73"/>
      <c r="F2" s="74"/>
      <c r="G2" s="4"/>
    </row>
    <row r="3" spans="1:7" ht="14.1" customHeight="1">
      <c r="A3" s="75"/>
      <c r="B3" s="75"/>
      <c r="C3" s="76"/>
      <c r="D3" s="76"/>
      <c r="E3" s="77"/>
      <c r="F3" s="78"/>
      <c r="G3" s="5"/>
    </row>
    <row r="4" spans="1:7" ht="14.1" customHeight="1">
      <c r="A4" s="79"/>
      <c r="B4" s="80" t="s">
        <v>1</v>
      </c>
      <c r="C4" s="79"/>
      <c r="D4" s="79"/>
      <c r="E4" s="81"/>
      <c r="F4" s="82"/>
      <c r="G4" s="7"/>
    </row>
    <row r="5" spans="1:7" ht="14.1" customHeight="1">
      <c r="A5" s="80"/>
      <c r="B5" s="83"/>
      <c r="C5" s="80"/>
      <c r="D5" s="80"/>
      <c r="E5" s="81"/>
      <c r="F5" s="84"/>
      <c r="G5" s="7"/>
    </row>
    <row r="6" spans="1:7" ht="14.1" customHeight="1">
      <c r="A6" s="85"/>
      <c r="B6" s="85"/>
      <c r="C6" s="85"/>
      <c r="D6" s="86"/>
      <c r="E6" s="87"/>
      <c r="F6" s="88"/>
      <c r="G6" s="7"/>
    </row>
    <row r="7" spans="1:7" ht="15.95" customHeight="1">
      <c r="A7" s="89" t="s">
        <v>366</v>
      </c>
      <c r="B7" s="90" t="s">
        <v>367</v>
      </c>
      <c r="C7" s="91"/>
      <c r="D7" s="91"/>
      <c r="E7" s="87"/>
      <c r="F7" s="92"/>
      <c r="G7" s="7"/>
    </row>
    <row r="8" spans="1:7" ht="15.95" customHeight="1">
      <c r="A8" s="93" t="s">
        <v>2</v>
      </c>
      <c r="B8" s="94" t="s">
        <v>368</v>
      </c>
      <c r="C8" s="95"/>
      <c r="D8" s="95"/>
      <c r="E8" s="96"/>
      <c r="F8" s="92"/>
      <c r="G8" s="7"/>
    </row>
    <row r="9" spans="1:7" ht="14.1" customHeight="1">
      <c r="A9" s="97" t="s">
        <v>369</v>
      </c>
      <c r="B9" s="98"/>
      <c r="C9" s="99"/>
      <c r="D9" s="100"/>
      <c r="E9" s="101"/>
      <c r="F9" s="92"/>
      <c r="G9" s="7"/>
    </row>
    <row r="10" spans="1:7" ht="14.1" customHeight="1">
      <c r="A10" s="89" t="s">
        <v>3</v>
      </c>
      <c r="B10" s="89"/>
      <c r="C10" s="85"/>
      <c r="D10" s="86"/>
      <c r="E10" s="96"/>
      <c r="F10" s="102"/>
      <c r="G10" s="7"/>
    </row>
    <row r="11" spans="1:7" ht="27" customHeight="1">
      <c r="A11" s="103" t="s">
        <v>4</v>
      </c>
      <c r="B11" s="104"/>
      <c r="C11" s="104"/>
      <c r="D11" s="104"/>
      <c r="E11" s="104"/>
      <c r="F11" s="104"/>
      <c r="G11" s="11"/>
    </row>
    <row r="12" spans="1:7" ht="15" customHeight="1">
      <c r="A12" s="105" t="s">
        <v>5</v>
      </c>
      <c r="B12" s="105" t="s">
        <v>6</v>
      </c>
      <c r="C12" s="105" t="s">
        <v>7</v>
      </c>
      <c r="D12" s="106" t="s">
        <v>8</v>
      </c>
      <c r="E12" s="106" t="s">
        <v>9</v>
      </c>
      <c r="F12" s="105" t="s">
        <v>370</v>
      </c>
      <c r="G12" s="12"/>
    </row>
    <row r="13" spans="1:7">
      <c r="A13" s="107"/>
      <c r="B13" s="107"/>
      <c r="C13" s="107"/>
      <c r="D13" s="108"/>
      <c r="E13" s="108"/>
      <c r="F13" s="107"/>
      <c r="G13" s="12"/>
    </row>
    <row r="14" spans="1:7" ht="19.5" customHeight="1">
      <c r="A14" s="107"/>
      <c r="B14" s="107"/>
      <c r="C14" s="107"/>
      <c r="D14" s="108"/>
      <c r="E14" s="108"/>
      <c r="F14" s="107"/>
      <c r="G14" s="12"/>
    </row>
    <row r="15" spans="1:7" ht="19.5" customHeight="1" thickBot="1">
      <c r="A15" s="13">
        <v>1</v>
      </c>
      <c r="B15" s="14">
        <v>2</v>
      </c>
      <c r="C15" s="14">
        <v>3</v>
      </c>
      <c r="D15" s="15" t="s">
        <v>11</v>
      </c>
      <c r="E15" s="15" t="s">
        <v>12</v>
      </c>
      <c r="F15" s="15" t="s">
        <v>13</v>
      </c>
      <c r="G15" s="12"/>
    </row>
    <row r="16" spans="1:7" ht="15.75" thickBot="1">
      <c r="A16" s="109" t="s">
        <v>14</v>
      </c>
      <c r="B16" s="110" t="s">
        <v>15</v>
      </c>
      <c r="C16" s="111" t="s">
        <v>16</v>
      </c>
      <c r="D16" s="118">
        <v>11997833.32</v>
      </c>
      <c r="E16" s="118">
        <v>12908500.99</v>
      </c>
      <c r="F16" s="148">
        <f>E16/D16</f>
        <v>1.0759026772343925</v>
      </c>
      <c r="G16" s="12"/>
    </row>
    <row r="17" spans="1:7" ht="15.75" thickBot="1">
      <c r="A17" s="112" t="s">
        <v>18</v>
      </c>
      <c r="B17" s="113"/>
      <c r="C17" s="114"/>
      <c r="D17" s="149"/>
      <c r="E17" s="149"/>
      <c r="F17" s="148"/>
      <c r="G17" s="12"/>
    </row>
    <row r="18" spans="1:7" ht="15.75" thickBot="1">
      <c r="A18" s="115" t="s">
        <v>19</v>
      </c>
      <c r="B18" s="116" t="s">
        <v>15</v>
      </c>
      <c r="C18" s="117" t="s">
        <v>20</v>
      </c>
      <c r="D18" s="150">
        <v>1000</v>
      </c>
      <c r="E18" s="150">
        <v>1000</v>
      </c>
      <c r="F18" s="148">
        <f t="shared" ref="F17:F80" si="0">E18/D18</f>
        <v>1</v>
      </c>
      <c r="G18" s="12"/>
    </row>
    <row r="19" spans="1:7" ht="15.75" thickBot="1">
      <c r="A19" s="115" t="s">
        <v>19</v>
      </c>
      <c r="B19" s="116" t="s">
        <v>15</v>
      </c>
      <c r="C19" s="117" t="s">
        <v>21</v>
      </c>
      <c r="D19" s="150">
        <v>1800705.9</v>
      </c>
      <c r="E19" s="150">
        <v>2320746.37</v>
      </c>
      <c r="F19" s="148">
        <f t="shared" si="0"/>
        <v>1.2887981152280337</v>
      </c>
      <c r="G19" s="12"/>
    </row>
    <row r="20" spans="1:7" ht="15.75" thickBot="1">
      <c r="A20" s="115" t="s">
        <v>19</v>
      </c>
      <c r="B20" s="116" t="s">
        <v>15</v>
      </c>
      <c r="C20" s="117" t="s">
        <v>22</v>
      </c>
      <c r="D20" s="150">
        <v>3021100.42</v>
      </c>
      <c r="E20" s="150">
        <v>3584170.42</v>
      </c>
      <c r="F20" s="148">
        <f t="shared" si="0"/>
        <v>1.186379107517386</v>
      </c>
      <c r="G20" s="12"/>
    </row>
    <row r="21" spans="1:7" ht="15.75" thickBot="1">
      <c r="A21" s="115" t="s">
        <v>19</v>
      </c>
      <c r="B21" s="116" t="s">
        <v>15</v>
      </c>
      <c r="C21" s="117" t="s">
        <v>23</v>
      </c>
      <c r="D21" s="150">
        <v>1244000</v>
      </c>
      <c r="E21" s="150">
        <v>1457718.32</v>
      </c>
      <c r="F21" s="148">
        <f t="shared" si="0"/>
        <v>1.1717992926045016</v>
      </c>
      <c r="G21" s="12"/>
    </row>
    <row r="22" spans="1:7" ht="15.75" thickBot="1">
      <c r="A22" s="115" t="s">
        <v>19</v>
      </c>
      <c r="B22" s="116" t="s">
        <v>15</v>
      </c>
      <c r="C22" s="117" t="s">
        <v>24</v>
      </c>
      <c r="D22" s="150">
        <v>1244000</v>
      </c>
      <c r="E22" s="150">
        <v>1457718.32</v>
      </c>
      <c r="F22" s="148">
        <f t="shared" si="0"/>
        <v>1.1717992926045016</v>
      </c>
      <c r="G22" s="12"/>
    </row>
    <row r="23" spans="1:7" ht="120.75" thickBot="1">
      <c r="A23" s="115" t="s">
        <v>25</v>
      </c>
      <c r="B23" s="116" t="s">
        <v>15</v>
      </c>
      <c r="C23" s="117" t="s">
        <v>26</v>
      </c>
      <c r="D23" s="150">
        <v>1244000</v>
      </c>
      <c r="E23" s="150">
        <v>1411793.18</v>
      </c>
      <c r="F23" s="148">
        <f t="shared" si="0"/>
        <v>1.1348819774919614</v>
      </c>
      <c r="G23" s="12"/>
    </row>
    <row r="24" spans="1:7" ht="135.75" thickBot="1">
      <c r="A24" s="115" t="s">
        <v>27</v>
      </c>
      <c r="B24" s="116" t="s">
        <v>15</v>
      </c>
      <c r="C24" s="117" t="s">
        <v>28</v>
      </c>
      <c r="D24" s="150">
        <v>1244000</v>
      </c>
      <c r="E24" s="150">
        <v>1411792.98</v>
      </c>
      <c r="F24" s="148">
        <f t="shared" si="0"/>
        <v>1.1348818167202572</v>
      </c>
      <c r="G24" s="12"/>
    </row>
    <row r="25" spans="1:7" ht="135.75" thickBot="1">
      <c r="A25" s="115" t="s">
        <v>27</v>
      </c>
      <c r="B25" s="116" t="s">
        <v>15</v>
      </c>
      <c r="C25" s="117" t="s">
        <v>29</v>
      </c>
      <c r="D25" s="150">
        <v>1244000</v>
      </c>
      <c r="E25" s="150">
        <v>1411792.98</v>
      </c>
      <c r="F25" s="148">
        <f t="shared" si="0"/>
        <v>1.1348818167202572</v>
      </c>
      <c r="G25" s="12"/>
    </row>
    <row r="26" spans="1:7" ht="135.75" thickBot="1">
      <c r="A26" s="115" t="s">
        <v>30</v>
      </c>
      <c r="B26" s="116" t="s">
        <v>15</v>
      </c>
      <c r="C26" s="117" t="s">
        <v>31</v>
      </c>
      <c r="D26" s="150" t="s">
        <v>17</v>
      </c>
      <c r="E26" s="150">
        <v>0.2</v>
      </c>
      <c r="F26" s="148"/>
      <c r="G26" s="12"/>
    </row>
    <row r="27" spans="1:7" ht="135.75" thickBot="1">
      <c r="A27" s="115" t="s">
        <v>30</v>
      </c>
      <c r="B27" s="116" t="s">
        <v>15</v>
      </c>
      <c r="C27" s="117" t="s">
        <v>32</v>
      </c>
      <c r="D27" s="150" t="s">
        <v>17</v>
      </c>
      <c r="E27" s="150">
        <v>0.2</v>
      </c>
      <c r="F27" s="148"/>
      <c r="G27" s="12"/>
    </row>
    <row r="28" spans="1:7" ht="60.75" thickBot="1">
      <c r="A28" s="115" t="s">
        <v>33</v>
      </c>
      <c r="B28" s="116" t="s">
        <v>15</v>
      </c>
      <c r="C28" s="117" t="s">
        <v>34</v>
      </c>
      <c r="D28" s="150" t="s">
        <v>17</v>
      </c>
      <c r="E28" s="150">
        <v>2408.5</v>
      </c>
      <c r="F28" s="148"/>
      <c r="G28" s="12"/>
    </row>
    <row r="29" spans="1:7" ht="90.75" thickBot="1">
      <c r="A29" s="115" t="s">
        <v>35</v>
      </c>
      <c r="B29" s="116" t="s">
        <v>15</v>
      </c>
      <c r="C29" s="117" t="s">
        <v>36</v>
      </c>
      <c r="D29" s="150" t="s">
        <v>17</v>
      </c>
      <c r="E29" s="150">
        <v>2367.69</v>
      </c>
      <c r="F29" s="148"/>
      <c r="G29" s="12"/>
    </row>
    <row r="30" spans="1:7" ht="90.75" thickBot="1">
      <c r="A30" s="115" t="s">
        <v>35</v>
      </c>
      <c r="B30" s="116" t="s">
        <v>15</v>
      </c>
      <c r="C30" s="117" t="s">
        <v>37</v>
      </c>
      <c r="D30" s="150" t="s">
        <v>17</v>
      </c>
      <c r="E30" s="150">
        <v>2367.69</v>
      </c>
      <c r="F30" s="148"/>
      <c r="G30" s="12"/>
    </row>
    <row r="31" spans="1:7" ht="105.75" thickBot="1">
      <c r="A31" s="115" t="s">
        <v>38</v>
      </c>
      <c r="B31" s="116" t="s">
        <v>15</v>
      </c>
      <c r="C31" s="117" t="s">
        <v>39</v>
      </c>
      <c r="D31" s="150" t="s">
        <v>17</v>
      </c>
      <c r="E31" s="150">
        <v>40.81</v>
      </c>
      <c r="F31" s="148"/>
      <c r="G31" s="12"/>
    </row>
    <row r="32" spans="1:7" ht="105.75" thickBot="1">
      <c r="A32" s="115" t="s">
        <v>38</v>
      </c>
      <c r="B32" s="116" t="s">
        <v>15</v>
      </c>
      <c r="C32" s="117" t="s">
        <v>40</v>
      </c>
      <c r="D32" s="150" t="s">
        <v>17</v>
      </c>
      <c r="E32" s="150">
        <v>40.81</v>
      </c>
      <c r="F32" s="148"/>
      <c r="G32" s="12"/>
    </row>
    <row r="33" spans="1:7" ht="165.75" thickBot="1">
      <c r="A33" s="115" t="s">
        <v>41</v>
      </c>
      <c r="B33" s="116" t="s">
        <v>15</v>
      </c>
      <c r="C33" s="117" t="s">
        <v>42</v>
      </c>
      <c r="D33" s="150" t="s">
        <v>17</v>
      </c>
      <c r="E33" s="150">
        <v>38645.379999999997</v>
      </c>
      <c r="F33" s="148"/>
      <c r="G33" s="12"/>
    </row>
    <row r="34" spans="1:7" ht="15.75" thickBot="1">
      <c r="A34" s="115" t="s">
        <v>19</v>
      </c>
      <c r="B34" s="116" t="s">
        <v>15</v>
      </c>
      <c r="C34" s="117" t="s">
        <v>43</v>
      </c>
      <c r="D34" s="150" t="s">
        <v>17</v>
      </c>
      <c r="E34" s="150">
        <v>38645.379999999997</v>
      </c>
      <c r="F34" s="148"/>
      <c r="G34" s="12"/>
    </row>
    <row r="35" spans="1:7" ht="15.75" thickBot="1">
      <c r="A35" s="115" t="s">
        <v>19</v>
      </c>
      <c r="B35" s="116" t="s">
        <v>15</v>
      </c>
      <c r="C35" s="117" t="s">
        <v>44</v>
      </c>
      <c r="D35" s="150" t="s">
        <v>17</v>
      </c>
      <c r="E35" s="150">
        <v>38645.379999999997</v>
      </c>
      <c r="F35" s="148"/>
      <c r="G35" s="12"/>
    </row>
    <row r="36" spans="1:7" ht="60.75" thickBot="1">
      <c r="A36" s="115" t="s">
        <v>45</v>
      </c>
      <c r="B36" s="116" t="s">
        <v>15</v>
      </c>
      <c r="C36" s="117" t="s">
        <v>46</v>
      </c>
      <c r="D36" s="150" t="s">
        <v>17</v>
      </c>
      <c r="E36" s="150">
        <v>4871.26</v>
      </c>
      <c r="F36" s="148"/>
      <c r="G36" s="12"/>
    </row>
    <row r="37" spans="1:7" ht="15.75" thickBot="1">
      <c r="A37" s="115" t="s">
        <v>19</v>
      </c>
      <c r="B37" s="116" t="s">
        <v>15</v>
      </c>
      <c r="C37" s="117" t="s">
        <v>47</v>
      </c>
      <c r="D37" s="150" t="s">
        <v>17</v>
      </c>
      <c r="E37" s="150">
        <v>4871.26</v>
      </c>
      <c r="F37" s="148"/>
      <c r="G37" s="12"/>
    </row>
    <row r="38" spans="1:7" ht="15.75" thickBot="1">
      <c r="A38" s="115" t="s">
        <v>19</v>
      </c>
      <c r="B38" s="116" t="s">
        <v>15</v>
      </c>
      <c r="C38" s="117" t="s">
        <v>48</v>
      </c>
      <c r="D38" s="150" t="s">
        <v>17</v>
      </c>
      <c r="E38" s="150">
        <v>4871.26</v>
      </c>
      <c r="F38" s="148"/>
      <c r="G38" s="12"/>
    </row>
    <row r="39" spans="1:7" ht="15.75" thickBot="1">
      <c r="A39" s="115" t="s">
        <v>49</v>
      </c>
      <c r="B39" s="116" t="s">
        <v>15</v>
      </c>
      <c r="C39" s="117" t="s">
        <v>50</v>
      </c>
      <c r="D39" s="150">
        <v>705.9</v>
      </c>
      <c r="E39" s="150">
        <v>705.9</v>
      </c>
      <c r="F39" s="148">
        <f t="shared" si="0"/>
        <v>1</v>
      </c>
      <c r="G39" s="12"/>
    </row>
    <row r="40" spans="1:7" ht="15.75" thickBot="1">
      <c r="A40" s="115" t="s">
        <v>51</v>
      </c>
      <c r="B40" s="116" t="s">
        <v>15</v>
      </c>
      <c r="C40" s="117" t="s">
        <v>52</v>
      </c>
      <c r="D40" s="150">
        <v>705.9</v>
      </c>
      <c r="E40" s="150">
        <v>705.9</v>
      </c>
      <c r="F40" s="148">
        <f t="shared" si="0"/>
        <v>1</v>
      </c>
      <c r="G40" s="12"/>
    </row>
    <row r="41" spans="1:7" ht="15.75" thickBot="1">
      <c r="A41" s="115" t="s">
        <v>51</v>
      </c>
      <c r="B41" s="116" t="s">
        <v>15</v>
      </c>
      <c r="C41" s="117" t="s">
        <v>53</v>
      </c>
      <c r="D41" s="150">
        <v>705.9</v>
      </c>
      <c r="E41" s="150">
        <v>705.9</v>
      </c>
      <c r="F41" s="148">
        <f t="shared" si="0"/>
        <v>1</v>
      </c>
      <c r="G41" s="12"/>
    </row>
    <row r="42" spans="1:7" ht="60.75" thickBot="1">
      <c r="A42" s="115" t="s">
        <v>54</v>
      </c>
      <c r="B42" s="116" t="s">
        <v>15</v>
      </c>
      <c r="C42" s="117" t="s">
        <v>55</v>
      </c>
      <c r="D42" s="150">
        <v>705.9</v>
      </c>
      <c r="E42" s="150">
        <v>705.9</v>
      </c>
      <c r="F42" s="148">
        <f t="shared" si="0"/>
        <v>1</v>
      </c>
      <c r="G42" s="12"/>
    </row>
    <row r="43" spans="1:7" ht="60.75" thickBot="1">
      <c r="A43" s="115" t="s">
        <v>54</v>
      </c>
      <c r="B43" s="116" t="s">
        <v>15</v>
      </c>
      <c r="C43" s="117" t="s">
        <v>56</v>
      </c>
      <c r="D43" s="150">
        <v>705.9</v>
      </c>
      <c r="E43" s="150">
        <v>705.9</v>
      </c>
      <c r="F43" s="148">
        <f t="shared" si="0"/>
        <v>1</v>
      </c>
      <c r="G43" s="12"/>
    </row>
    <row r="44" spans="1:7" ht="15.75" thickBot="1">
      <c r="A44" s="115" t="s">
        <v>57</v>
      </c>
      <c r="B44" s="116" t="s">
        <v>15</v>
      </c>
      <c r="C44" s="117" t="s">
        <v>58</v>
      </c>
      <c r="D44" s="150">
        <v>556000</v>
      </c>
      <c r="E44" s="150">
        <v>862322.15</v>
      </c>
      <c r="F44" s="148">
        <f t="shared" si="0"/>
        <v>1.5509391187050361</v>
      </c>
      <c r="G44" s="12"/>
    </row>
    <row r="45" spans="1:7" ht="15.75" thickBot="1">
      <c r="A45" s="115" t="s">
        <v>59</v>
      </c>
      <c r="B45" s="116" t="s">
        <v>15</v>
      </c>
      <c r="C45" s="117" t="s">
        <v>60</v>
      </c>
      <c r="D45" s="150">
        <v>135000</v>
      </c>
      <c r="E45" s="150">
        <v>174996.57</v>
      </c>
      <c r="F45" s="148">
        <f t="shared" si="0"/>
        <v>1.296270888888889</v>
      </c>
      <c r="G45" s="12"/>
    </row>
    <row r="46" spans="1:7" ht="60.75" thickBot="1">
      <c r="A46" s="115" t="s">
        <v>61</v>
      </c>
      <c r="B46" s="116" t="s">
        <v>15</v>
      </c>
      <c r="C46" s="117" t="s">
        <v>62</v>
      </c>
      <c r="D46" s="150">
        <v>135000</v>
      </c>
      <c r="E46" s="150">
        <v>174996.57</v>
      </c>
      <c r="F46" s="148">
        <f t="shared" si="0"/>
        <v>1.296270888888889</v>
      </c>
      <c r="G46" s="12"/>
    </row>
    <row r="47" spans="1:7" ht="105.75" thickBot="1">
      <c r="A47" s="115" t="s">
        <v>63</v>
      </c>
      <c r="B47" s="116" t="s">
        <v>15</v>
      </c>
      <c r="C47" s="117" t="s">
        <v>64</v>
      </c>
      <c r="D47" s="150">
        <v>135000</v>
      </c>
      <c r="E47" s="150">
        <v>174996.57</v>
      </c>
      <c r="F47" s="148">
        <f t="shared" si="0"/>
        <v>1.296270888888889</v>
      </c>
      <c r="G47" s="12"/>
    </row>
    <row r="48" spans="1:7" ht="105.75" thickBot="1">
      <c r="A48" s="115" t="s">
        <v>63</v>
      </c>
      <c r="B48" s="116" t="s">
        <v>15</v>
      </c>
      <c r="C48" s="117" t="s">
        <v>65</v>
      </c>
      <c r="D48" s="150">
        <v>135000</v>
      </c>
      <c r="E48" s="150">
        <v>174996.57</v>
      </c>
      <c r="F48" s="148">
        <f t="shared" si="0"/>
        <v>1.296270888888889</v>
      </c>
      <c r="G48" s="12"/>
    </row>
    <row r="49" spans="1:7" ht="15.75" thickBot="1">
      <c r="A49" s="115" t="s">
        <v>66</v>
      </c>
      <c r="B49" s="116" t="s">
        <v>15</v>
      </c>
      <c r="C49" s="117" t="s">
        <v>67</v>
      </c>
      <c r="D49" s="150">
        <v>421000</v>
      </c>
      <c r="E49" s="150">
        <v>687325.58</v>
      </c>
      <c r="F49" s="148">
        <f t="shared" si="0"/>
        <v>1.6326023277909738</v>
      </c>
      <c r="G49" s="12"/>
    </row>
    <row r="50" spans="1:7" ht="15.75" thickBot="1">
      <c r="A50" s="115" t="s">
        <v>68</v>
      </c>
      <c r="B50" s="116" t="s">
        <v>15</v>
      </c>
      <c r="C50" s="117" t="s">
        <v>69</v>
      </c>
      <c r="D50" s="150">
        <v>336000</v>
      </c>
      <c r="E50" s="150">
        <v>542643.86</v>
      </c>
      <c r="F50" s="148">
        <f t="shared" si="0"/>
        <v>1.615011488095238</v>
      </c>
      <c r="G50" s="12"/>
    </row>
    <row r="51" spans="1:7" ht="45.75" thickBot="1">
      <c r="A51" s="115" t="s">
        <v>70</v>
      </c>
      <c r="B51" s="116" t="s">
        <v>15</v>
      </c>
      <c r="C51" s="117" t="s">
        <v>71</v>
      </c>
      <c r="D51" s="150">
        <v>336000</v>
      </c>
      <c r="E51" s="150">
        <v>542643.86</v>
      </c>
      <c r="F51" s="148">
        <f t="shared" si="0"/>
        <v>1.615011488095238</v>
      </c>
      <c r="G51" s="12"/>
    </row>
    <row r="52" spans="1:7" ht="90.75" thickBot="1">
      <c r="A52" s="115" t="s">
        <v>72</v>
      </c>
      <c r="B52" s="116" t="s">
        <v>15</v>
      </c>
      <c r="C52" s="117" t="s">
        <v>73</v>
      </c>
      <c r="D52" s="150">
        <v>336000</v>
      </c>
      <c r="E52" s="150">
        <v>542643.86</v>
      </c>
      <c r="F52" s="148">
        <f t="shared" si="0"/>
        <v>1.615011488095238</v>
      </c>
      <c r="G52" s="12"/>
    </row>
    <row r="53" spans="1:7" ht="90.75" thickBot="1">
      <c r="A53" s="115" t="s">
        <v>72</v>
      </c>
      <c r="B53" s="116" t="s">
        <v>15</v>
      </c>
      <c r="C53" s="117" t="s">
        <v>74</v>
      </c>
      <c r="D53" s="150">
        <v>336000</v>
      </c>
      <c r="E53" s="150">
        <v>542643.86</v>
      </c>
      <c r="F53" s="148">
        <f t="shared" si="0"/>
        <v>1.615011488095238</v>
      </c>
      <c r="G53" s="12"/>
    </row>
    <row r="54" spans="1:7" ht="15.75" thickBot="1">
      <c r="A54" s="115" t="s">
        <v>75</v>
      </c>
      <c r="B54" s="116" t="s">
        <v>15</v>
      </c>
      <c r="C54" s="117" t="s">
        <v>76</v>
      </c>
      <c r="D54" s="150">
        <v>85000</v>
      </c>
      <c r="E54" s="150">
        <v>144681.72</v>
      </c>
      <c r="F54" s="148">
        <f t="shared" si="0"/>
        <v>1.7021378823529412</v>
      </c>
      <c r="G54" s="12"/>
    </row>
    <row r="55" spans="1:7" ht="45.75" thickBot="1">
      <c r="A55" s="115" t="s">
        <v>77</v>
      </c>
      <c r="B55" s="116" t="s">
        <v>15</v>
      </c>
      <c r="C55" s="117" t="s">
        <v>78</v>
      </c>
      <c r="D55" s="150">
        <v>85000</v>
      </c>
      <c r="E55" s="150">
        <v>144681.72</v>
      </c>
      <c r="F55" s="148">
        <f t="shared" si="0"/>
        <v>1.7021378823529412</v>
      </c>
      <c r="G55" s="12"/>
    </row>
    <row r="56" spans="1:7" ht="90.75" thickBot="1">
      <c r="A56" s="115" t="s">
        <v>79</v>
      </c>
      <c r="B56" s="116" t="s">
        <v>15</v>
      </c>
      <c r="C56" s="117" t="s">
        <v>80</v>
      </c>
      <c r="D56" s="150">
        <v>85000</v>
      </c>
      <c r="E56" s="150">
        <v>144681.72</v>
      </c>
      <c r="F56" s="148">
        <f t="shared" si="0"/>
        <v>1.7021378823529412</v>
      </c>
      <c r="G56" s="12"/>
    </row>
    <row r="57" spans="1:7" ht="90.75" thickBot="1">
      <c r="A57" s="115" t="s">
        <v>79</v>
      </c>
      <c r="B57" s="116" t="s">
        <v>15</v>
      </c>
      <c r="C57" s="117" t="s">
        <v>81</v>
      </c>
      <c r="D57" s="150">
        <v>85000</v>
      </c>
      <c r="E57" s="150">
        <v>144681.72</v>
      </c>
      <c r="F57" s="148">
        <f t="shared" si="0"/>
        <v>1.7021378823529412</v>
      </c>
      <c r="G57" s="12"/>
    </row>
    <row r="58" spans="1:7" ht="15.75" thickBot="1">
      <c r="A58" s="115" t="s">
        <v>82</v>
      </c>
      <c r="B58" s="116" t="s">
        <v>15</v>
      </c>
      <c r="C58" s="117" t="s">
        <v>83</v>
      </c>
      <c r="D58" s="150">
        <v>7000</v>
      </c>
      <c r="E58" s="150">
        <v>6910</v>
      </c>
      <c r="F58" s="148">
        <f t="shared" si="0"/>
        <v>0.9871428571428571</v>
      </c>
      <c r="G58" s="12"/>
    </row>
    <row r="59" spans="1:7" ht="60.75" thickBot="1">
      <c r="A59" s="115" t="s">
        <v>84</v>
      </c>
      <c r="B59" s="116" t="s">
        <v>15</v>
      </c>
      <c r="C59" s="117" t="s">
        <v>85</v>
      </c>
      <c r="D59" s="150">
        <v>7000</v>
      </c>
      <c r="E59" s="150">
        <v>6910</v>
      </c>
      <c r="F59" s="148">
        <f t="shared" si="0"/>
        <v>0.9871428571428571</v>
      </c>
      <c r="G59" s="12"/>
    </row>
    <row r="60" spans="1:7" ht="90.75" thickBot="1">
      <c r="A60" s="115" t="s">
        <v>86</v>
      </c>
      <c r="B60" s="116" t="s">
        <v>15</v>
      </c>
      <c r="C60" s="117" t="s">
        <v>87</v>
      </c>
      <c r="D60" s="150">
        <v>7000</v>
      </c>
      <c r="E60" s="150">
        <v>6910</v>
      </c>
      <c r="F60" s="148">
        <f t="shared" si="0"/>
        <v>0.9871428571428571</v>
      </c>
      <c r="G60" s="12"/>
    </row>
    <row r="61" spans="1:7" ht="90.75" thickBot="1">
      <c r="A61" s="115" t="s">
        <v>86</v>
      </c>
      <c r="B61" s="116" t="s">
        <v>15</v>
      </c>
      <c r="C61" s="117" t="s">
        <v>88</v>
      </c>
      <c r="D61" s="150">
        <v>7000</v>
      </c>
      <c r="E61" s="150">
        <v>6910</v>
      </c>
      <c r="F61" s="148">
        <f t="shared" si="0"/>
        <v>0.9871428571428571</v>
      </c>
      <c r="G61" s="12"/>
    </row>
    <row r="62" spans="1:7" ht="90.75" thickBot="1">
      <c r="A62" s="115" t="s">
        <v>86</v>
      </c>
      <c r="B62" s="116" t="s">
        <v>15</v>
      </c>
      <c r="C62" s="117" t="s">
        <v>89</v>
      </c>
      <c r="D62" s="150">
        <v>7000</v>
      </c>
      <c r="E62" s="150">
        <v>6910</v>
      </c>
      <c r="F62" s="148">
        <f t="shared" si="0"/>
        <v>0.9871428571428571</v>
      </c>
      <c r="G62" s="12"/>
    </row>
    <row r="63" spans="1:7" ht="60.75" thickBot="1">
      <c r="A63" s="115" t="s">
        <v>90</v>
      </c>
      <c r="B63" s="116" t="s">
        <v>15</v>
      </c>
      <c r="C63" s="117" t="s">
        <v>91</v>
      </c>
      <c r="D63" s="150">
        <v>55100.42</v>
      </c>
      <c r="E63" s="150">
        <v>55100.42</v>
      </c>
      <c r="F63" s="148">
        <f t="shared" si="0"/>
        <v>1</v>
      </c>
      <c r="G63" s="12"/>
    </row>
    <row r="64" spans="1:7" ht="15.75" thickBot="1">
      <c r="A64" s="115" t="s">
        <v>19</v>
      </c>
      <c r="B64" s="116" t="s">
        <v>15</v>
      </c>
      <c r="C64" s="117" t="s">
        <v>92</v>
      </c>
      <c r="D64" s="150">
        <v>55100.42</v>
      </c>
      <c r="E64" s="150">
        <v>55100.42</v>
      </c>
      <c r="F64" s="148">
        <f t="shared" si="0"/>
        <v>1</v>
      </c>
      <c r="G64" s="12"/>
    </row>
    <row r="65" spans="1:7" ht="15.75" thickBot="1">
      <c r="A65" s="115" t="s">
        <v>19</v>
      </c>
      <c r="B65" s="116" t="s">
        <v>15</v>
      </c>
      <c r="C65" s="117" t="s">
        <v>93</v>
      </c>
      <c r="D65" s="150">
        <v>55100.42</v>
      </c>
      <c r="E65" s="150">
        <v>55100.42</v>
      </c>
      <c r="F65" s="148">
        <f t="shared" si="0"/>
        <v>1</v>
      </c>
      <c r="G65" s="12"/>
    </row>
    <row r="66" spans="1:7" ht="90.75" thickBot="1">
      <c r="A66" s="115" t="s">
        <v>94</v>
      </c>
      <c r="B66" s="116" t="s">
        <v>15</v>
      </c>
      <c r="C66" s="117" t="s">
        <v>95</v>
      </c>
      <c r="D66" s="150">
        <v>55100.42</v>
      </c>
      <c r="E66" s="150">
        <v>55100.42</v>
      </c>
      <c r="F66" s="148">
        <f t="shared" si="0"/>
        <v>1</v>
      </c>
      <c r="G66" s="12"/>
    </row>
    <row r="67" spans="1:7" ht="90.75" thickBot="1">
      <c r="A67" s="115" t="s">
        <v>94</v>
      </c>
      <c r="B67" s="116" t="s">
        <v>15</v>
      </c>
      <c r="C67" s="117" t="s">
        <v>96</v>
      </c>
      <c r="D67" s="150">
        <v>55100.42</v>
      </c>
      <c r="E67" s="150">
        <v>55100.42</v>
      </c>
      <c r="F67" s="148">
        <f t="shared" si="0"/>
        <v>1</v>
      </c>
      <c r="G67" s="12"/>
    </row>
    <row r="68" spans="1:7" ht="15.75" thickBot="1">
      <c r="A68" s="115" t="s">
        <v>19</v>
      </c>
      <c r="B68" s="116" t="s">
        <v>15</v>
      </c>
      <c r="C68" s="117" t="s">
        <v>97</v>
      </c>
      <c r="D68" s="150">
        <v>15000</v>
      </c>
      <c r="E68" s="150">
        <v>15000</v>
      </c>
      <c r="F68" s="148">
        <f t="shared" si="0"/>
        <v>1</v>
      </c>
      <c r="G68" s="12"/>
    </row>
    <row r="69" spans="1:7" ht="15.75" thickBot="1">
      <c r="A69" s="115" t="s">
        <v>19</v>
      </c>
      <c r="B69" s="116" t="s">
        <v>15</v>
      </c>
      <c r="C69" s="117" t="s">
        <v>98</v>
      </c>
      <c r="D69" s="150">
        <v>15000</v>
      </c>
      <c r="E69" s="150">
        <v>15000</v>
      </c>
      <c r="F69" s="148">
        <f t="shared" si="0"/>
        <v>1</v>
      </c>
      <c r="G69" s="12"/>
    </row>
    <row r="70" spans="1:7" ht="15.75" thickBot="1">
      <c r="A70" s="115" t="s">
        <v>19</v>
      </c>
      <c r="B70" s="116" t="s">
        <v>15</v>
      </c>
      <c r="C70" s="117" t="s">
        <v>99</v>
      </c>
      <c r="D70" s="150">
        <v>15000</v>
      </c>
      <c r="E70" s="150">
        <v>15000</v>
      </c>
      <c r="F70" s="148">
        <f t="shared" si="0"/>
        <v>1</v>
      </c>
      <c r="G70" s="12"/>
    </row>
    <row r="71" spans="1:7" ht="45.75" thickBot="1">
      <c r="A71" s="115" t="s">
        <v>100</v>
      </c>
      <c r="B71" s="116" t="s">
        <v>15</v>
      </c>
      <c r="C71" s="117" t="s">
        <v>101</v>
      </c>
      <c r="D71" s="150">
        <v>15000</v>
      </c>
      <c r="E71" s="150">
        <v>15000</v>
      </c>
      <c r="F71" s="148">
        <f t="shared" si="0"/>
        <v>1</v>
      </c>
      <c r="G71" s="12"/>
    </row>
    <row r="72" spans="1:7" ht="45.75" thickBot="1">
      <c r="A72" s="115" t="s">
        <v>100</v>
      </c>
      <c r="B72" s="116" t="s">
        <v>15</v>
      </c>
      <c r="C72" s="117" t="s">
        <v>102</v>
      </c>
      <c r="D72" s="150">
        <v>15000</v>
      </c>
      <c r="E72" s="150">
        <v>15000</v>
      </c>
      <c r="F72" s="148">
        <f t="shared" si="0"/>
        <v>1</v>
      </c>
      <c r="G72" s="12"/>
    </row>
    <row r="73" spans="1:7" ht="30.75" thickBot="1">
      <c r="A73" s="115" t="s">
        <v>103</v>
      </c>
      <c r="B73" s="116" t="s">
        <v>15</v>
      </c>
      <c r="C73" s="117" t="s">
        <v>104</v>
      </c>
      <c r="D73" s="150">
        <v>2944000</v>
      </c>
      <c r="E73" s="150">
        <v>3507160</v>
      </c>
      <c r="F73" s="148">
        <f t="shared" si="0"/>
        <v>1.1912907608695653</v>
      </c>
      <c r="G73" s="12"/>
    </row>
    <row r="74" spans="1:7" ht="15.75" thickBot="1">
      <c r="A74" s="115" t="s">
        <v>19</v>
      </c>
      <c r="B74" s="116" t="s">
        <v>15</v>
      </c>
      <c r="C74" s="117" t="s">
        <v>105</v>
      </c>
      <c r="D74" s="150" t="s">
        <v>17</v>
      </c>
      <c r="E74" s="150">
        <v>449160</v>
      </c>
      <c r="F74" s="148"/>
      <c r="G74" s="12"/>
    </row>
    <row r="75" spans="1:7" ht="120.75" thickBot="1">
      <c r="A75" s="115" t="s">
        <v>106</v>
      </c>
      <c r="B75" s="116" t="s">
        <v>15</v>
      </c>
      <c r="C75" s="117" t="s">
        <v>107</v>
      </c>
      <c r="D75" s="150" t="s">
        <v>17</v>
      </c>
      <c r="E75" s="150">
        <v>449160</v>
      </c>
      <c r="F75" s="148"/>
      <c r="G75" s="12"/>
    </row>
    <row r="76" spans="1:7" ht="120.75" thickBot="1">
      <c r="A76" s="115" t="s">
        <v>108</v>
      </c>
      <c r="B76" s="116" t="s">
        <v>15</v>
      </c>
      <c r="C76" s="117" t="s">
        <v>109</v>
      </c>
      <c r="D76" s="150" t="s">
        <v>17</v>
      </c>
      <c r="E76" s="150">
        <v>449160</v>
      </c>
      <c r="F76" s="148"/>
      <c r="G76" s="12"/>
    </row>
    <row r="77" spans="1:7" ht="120.75" thickBot="1">
      <c r="A77" s="115" t="s">
        <v>108</v>
      </c>
      <c r="B77" s="116" t="s">
        <v>15</v>
      </c>
      <c r="C77" s="117" t="s">
        <v>110</v>
      </c>
      <c r="D77" s="150" t="s">
        <v>17</v>
      </c>
      <c r="E77" s="150">
        <v>449160</v>
      </c>
      <c r="F77" s="148"/>
      <c r="G77" s="12"/>
    </row>
    <row r="78" spans="1:7" ht="15.75" thickBot="1">
      <c r="A78" s="115" t="s">
        <v>19</v>
      </c>
      <c r="B78" s="116" t="s">
        <v>15</v>
      </c>
      <c r="C78" s="117" t="s">
        <v>111</v>
      </c>
      <c r="D78" s="150">
        <v>2944000</v>
      </c>
      <c r="E78" s="150">
        <v>3058000</v>
      </c>
      <c r="F78" s="148">
        <f t="shared" si="0"/>
        <v>1.0387228260869565</v>
      </c>
      <c r="G78" s="12"/>
    </row>
    <row r="79" spans="1:7" ht="15.75" thickBot="1">
      <c r="A79" s="115" t="s">
        <v>19</v>
      </c>
      <c r="B79" s="116" t="s">
        <v>15</v>
      </c>
      <c r="C79" s="117" t="s">
        <v>112</v>
      </c>
      <c r="D79" s="150">
        <v>2944000</v>
      </c>
      <c r="E79" s="150">
        <v>3058000</v>
      </c>
      <c r="F79" s="148">
        <f t="shared" si="0"/>
        <v>1.0387228260869565</v>
      </c>
      <c r="G79" s="12"/>
    </row>
    <row r="80" spans="1:7" ht="75.75" thickBot="1">
      <c r="A80" s="115" t="s">
        <v>113</v>
      </c>
      <c r="B80" s="116" t="s">
        <v>15</v>
      </c>
      <c r="C80" s="117" t="s">
        <v>114</v>
      </c>
      <c r="D80" s="150">
        <v>2944000</v>
      </c>
      <c r="E80" s="150">
        <v>3058000</v>
      </c>
      <c r="F80" s="148">
        <f t="shared" si="0"/>
        <v>1.0387228260869565</v>
      </c>
      <c r="G80" s="12"/>
    </row>
    <row r="81" spans="1:7" ht="75.75" thickBot="1">
      <c r="A81" s="115" t="s">
        <v>113</v>
      </c>
      <c r="B81" s="116" t="s">
        <v>15</v>
      </c>
      <c r="C81" s="117" t="s">
        <v>115</v>
      </c>
      <c r="D81" s="150">
        <v>2944000</v>
      </c>
      <c r="E81" s="150">
        <v>3058000</v>
      </c>
      <c r="F81" s="148">
        <f t="shared" ref="F81:F112" si="1">E81/D81</f>
        <v>1.0387228260869565</v>
      </c>
      <c r="G81" s="12"/>
    </row>
    <row r="82" spans="1:7" ht="15.75" thickBot="1">
      <c r="A82" s="115" t="s">
        <v>19</v>
      </c>
      <c r="B82" s="116" t="s">
        <v>15</v>
      </c>
      <c r="C82" s="117" t="s">
        <v>116</v>
      </c>
      <c r="D82" s="150">
        <v>1000</v>
      </c>
      <c r="E82" s="150">
        <v>1000</v>
      </c>
      <c r="F82" s="148">
        <f t="shared" si="1"/>
        <v>1</v>
      </c>
      <c r="G82" s="12"/>
    </row>
    <row r="83" spans="1:7" ht="15.75" thickBot="1">
      <c r="A83" s="115" t="s">
        <v>19</v>
      </c>
      <c r="B83" s="116" t="s">
        <v>15</v>
      </c>
      <c r="C83" s="117" t="s">
        <v>117</v>
      </c>
      <c r="D83" s="150">
        <v>1000</v>
      </c>
      <c r="E83" s="150">
        <v>1000</v>
      </c>
      <c r="F83" s="148">
        <f t="shared" si="1"/>
        <v>1</v>
      </c>
      <c r="G83" s="12"/>
    </row>
    <row r="84" spans="1:7" ht="60.75" thickBot="1">
      <c r="A84" s="115" t="s">
        <v>118</v>
      </c>
      <c r="B84" s="116" t="s">
        <v>15</v>
      </c>
      <c r="C84" s="117" t="s">
        <v>119</v>
      </c>
      <c r="D84" s="150">
        <v>1000</v>
      </c>
      <c r="E84" s="150">
        <v>1000</v>
      </c>
      <c r="F84" s="148">
        <f t="shared" si="1"/>
        <v>1</v>
      </c>
      <c r="G84" s="12"/>
    </row>
    <row r="85" spans="1:7" ht="60.75" thickBot="1">
      <c r="A85" s="115" t="s">
        <v>118</v>
      </c>
      <c r="B85" s="116" t="s">
        <v>15</v>
      </c>
      <c r="C85" s="117" t="s">
        <v>120</v>
      </c>
      <c r="D85" s="150">
        <v>1000</v>
      </c>
      <c r="E85" s="150">
        <v>1000</v>
      </c>
      <c r="F85" s="148">
        <f t="shared" si="1"/>
        <v>1</v>
      </c>
      <c r="G85" s="12"/>
    </row>
    <row r="86" spans="1:7" ht="15.75" thickBot="1">
      <c r="A86" s="115" t="s">
        <v>19</v>
      </c>
      <c r="B86" s="116" t="s">
        <v>15</v>
      </c>
      <c r="C86" s="117" t="s">
        <v>121</v>
      </c>
      <c r="D86" s="150">
        <v>7175027</v>
      </c>
      <c r="E86" s="150">
        <v>7002584.2000000002</v>
      </c>
      <c r="F86" s="148">
        <f t="shared" si="1"/>
        <v>0.97596625071933529</v>
      </c>
      <c r="G86" s="12"/>
    </row>
    <row r="87" spans="1:7" ht="45.75" thickBot="1">
      <c r="A87" s="115" t="s">
        <v>122</v>
      </c>
      <c r="B87" s="116" t="s">
        <v>15</v>
      </c>
      <c r="C87" s="117" t="s">
        <v>123</v>
      </c>
      <c r="D87" s="150">
        <v>7175027</v>
      </c>
      <c r="E87" s="150">
        <v>7002584.2000000002</v>
      </c>
      <c r="F87" s="148">
        <f t="shared" si="1"/>
        <v>0.97596625071933529</v>
      </c>
      <c r="G87" s="12"/>
    </row>
    <row r="88" spans="1:7" ht="30.75" thickBot="1">
      <c r="A88" s="115" t="s">
        <v>124</v>
      </c>
      <c r="B88" s="116" t="s">
        <v>15</v>
      </c>
      <c r="C88" s="117" t="s">
        <v>125</v>
      </c>
      <c r="D88" s="150">
        <v>1975877</v>
      </c>
      <c r="E88" s="150">
        <v>1975877</v>
      </c>
      <c r="F88" s="148">
        <f t="shared" si="1"/>
        <v>1</v>
      </c>
      <c r="G88" s="12"/>
    </row>
    <row r="89" spans="1:7" ht="30.75" thickBot="1">
      <c r="A89" s="115" t="s">
        <v>126</v>
      </c>
      <c r="B89" s="116" t="s">
        <v>15</v>
      </c>
      <c r="C89" s="117" t="s">
        <v>127</v>
      </c>
      <c r="D89" s="150">
        <v>1008100</v>
      </c>
      <c r="E89" s="150">
        <v>1008100</v>
      </c>
      <c r="F89" s="148">
        <f t="shared" si="1"/>
        <v>1</v>
      </c>
      <c r="G89" s="12"/>
    </row>
    <row r="90" spans="1:7" ht="45.75" thickBot="1">
      <c r="A90" s="115" t="s">
        <v>128</v>
      </c>
      <c r="B90" s="116" t="s">
        <v>15</v>
      </c>
      <c r="C90" s="117" t="s">
        <v>129</v>
      </c>
      <c r="D90" s="150">
        <v>1008100</v>
      </c>
      <c r="E90" s="150">
        <v>1008100</v>
      </c>
      <c r="F90" s="148">
        <f t="shared" si="1"/>
        <v>1</v>
      </c>
      <c r="G90" s="12"/>
    </row>
    <row r="91" spans="1:7" ht="45.75" thickBot="1">
      <c r="A91" s="115" t="s">
        <v>128</v>
      </c>
      <c r="B91" s="116" t="s">
        <v>15</v>
      </c>
      <c r="C91" s="117" t="s">
        <v>130</v>
      </c>
      <c r="D91" s="150">
        <v>1008100</v>
      </c>
      <c r="E91" s="150">
        <v>1008100</v>
      </c>
      <c r="F91" s="148">
        <f t="shared" si="1"/>
        <v>1</v>
      </c>
      <c r="G91" s="12"/>
    </row>
    <row r="92" spans="1:7" ht="30.75" thickBot="1">
      <c r="A92" s="115" t="s">
        <v>131</v>
      </c>
      <c r="B92" s="116" t="s">
        <v>15</v>
      </c>
      <c r="C92" s="117" t="s">
        <v>132</v>
      </c>
      <c r="D92" s="150">
        <v>40777</v>
      </c>
      <c r="E92" s="150">
        <v>40777</v>
      </c>
      <c r="F92" s="148">
        <f t="shared" si="1"/>
        <v>1</v>
      </c>
      <c r="G92" s="12"/>
    </row>
    <row r="93" spans="1:7" ht="45.75" thickBot="1">
      <c r="A93" s="115" t="s">
        <v>133</v>
      </c>
      <c r="B93" s="116" t="s">
        <v>15</v>
      </c>
      <c r="C93" s="117" t="s">
        <v>134</v>
      </c>
      <c r="D93" s="150">
        <v>40777</v>
      </c>
      <c r="E93" s="150">
        <v>40777</v>
      </c>
      <c r="F93" s="148">
        <f t="shared" si="1"/>
        <v>1</v>
      </c>
      <c r="G93" s="12"/>
    </row>
    <row r="94" spans="1:7" ht="45.75" thickBot="1">
      <c r="A94" s="115" t="s">
        <v>133</v>
      </c>
      <c r="B94" s="116" t="s">
        <v>15</v>
      </c>
      <c r="C94" s="117" t="s">
        <v>135</v>
      </c>
      <c r="D94" s="150">
        <v>40777</v>
      </c>
      <c r="E94" s="150">
        <v>40777</v>
      </c>
      <c r="F94" s="148">
        <f t="shared" si="1"/>
        <v>1</v>
      </c>
      <c r="G94" s="12"/>
    </row>
    <row r="95" spans="1:7" ht="60.75" thickBot="1">
      <c r="A95" s="115" t="s">
        <v>136</v>
      </c>
      <c r="B95" s="116" t="s">
        <v>15</v>
      </c>
      <c r="C95" s="117" t="s">
        <v>137</v>
      </c>
      <c r="D95" s="150">
        <v>927000</v>
      </c>
      <c r="E95" s="150">
        <v>927000</v>
      </c>
      <c r="F95" s="148">
        <f t="shared" si="1"/>
        <v>1</v>
      </c>
      <c r="G95" s="12"/>
    </row>
    <row r="96" spans="1:7" ht="45.75" thickBot="1">
      <c r="A96" s="115" t="s">
        <v>138</v>
      </c>
      <c r="B96" s="116" t="s">
        <v>15</v>
      </c>
      <c r="C96" s="117" t="s">
        <v>139</v>
      </c>
      <c r="D96" s="150">
        <v>927000</v>
      </c>
      <c r="E96" s="150">
        <v>927000</v>
      </c>
      <c r="F96" s="148">
        <f t="shared" si="1"/>
        <v>1</v>
      </c>
      <c r="G96" s="12"/>
    </row>
    <row r="97" spans="1:7" ht="45.75" thickBot="1">
      <c r="A97" s="115" t="s">
        <v>138</v>
      </c>
      <c r="B97" s="116" t="s">
        <v>15</v>
      </c>
      <c r="C97" s="117" t="s">
        <v>140</v>
      </c>
      <c r="D97" s="150">
        <v>927000</v>
      </c>
      <c r="E97" s="150">
        <v>927000</v>
      </c>
      <c r="F97" s="148">
        <f t="shared" si="1"/>
        <v>1</v>
      </c>
      <c r="G97" s="12"/>
    </row>
    <row r="98" spans="1:7" ht="45.75" thickBot="1">
      <c r="A98" s="115" t="s">
        <v>141</v>
      </c>
      <c r="B98" s="116" t="s">
        <v>15</v>
      </c>
      <c r="C98" s="117" t="s">
        <v>142</v>
      </c>
      <c r="D98" s="150">
        <v>3000000</v>
      </c>
      <c r="E98" s="150">
        <v>3000000</v>
      </c>
      <c r="F98" s="148">
        <f t="shared" si="1"/>
        <v>1</v>
      </c>
      <c r="G98" s="12"/>
    </row>
    <row r="99" spans="1:7" ht="15.75" thickBot="1">
      <c r="A99" s="115" t="s">
        <v>143</v>
      </c>
      <c r="B99" s="116" t="s">
        <v>15</v>
      </c>
      <c r="C99" s="117" t="s">
        <v>144</v>
      </c>
      <c r="D99" s="150">
        <v>3000000</v>
      </c>
      <c r="E99" s="150">
        <v>3000000</v>
      </c>
      <c r="F99" s="148">
        <f t="shared" si="1"/>
        <v>1</v>
      </c>
      <c r="G99" s="12"/>
    </row>
    <row r="100" spans="1:7" ht="15.75" thickBot="1">
      <c r="A100" s="115" t="s">
        <v>145</v>
      </c>
      <c r="B100" s="116" t="s">
        <v>15</v>
      </c>
      <c r="C100" s="117" t="s">
        <v>146</v>
      </c>
      <c r="D100" s="150">
        <v>3000000</v>
      </c>
      <c r="E100" s="150">
        <v>3000000</v>
      </c>
      <c r="F100" s="148">
        <f t="shared" si="1"/>
        <v>1</v>
      </c>
      <c r="G100" s="12"/>
    </row>
    <row r="101" spans="1:7" ht="15.75" thickBot="1">
      <c r="A101" s="115" t="s">
        <v>145</v>
      </c>
      <c r="B101" s="116" t="s">
        <v>15</v>
      </c>
      <c r="C101" s="117" t="s">
        <v>147</v>
      </c>
      <c r="D101" s="150">
        <v>3000000</v>
      </c>
      <c r="E101" s="150">
        <v>3000000</v>
      </c>
      <c r="F101" s="148">
        <f t="shared" si="1"/>
        <v>1</v>
      </c>
      <c r="G101" s="12"/>
    </row>
    <row r="102" spans="1:7" ht="30.75" thickBot="1">
      <c r="A102" s="115" t="s">
        <v>148</v>
      </c>
      <c r="B102" s="116" t="s">
        <v>15</v>
      </c>
      <c r="C102" s="117" t="s">
        <v>149</v>
      </c>
      <c r="D102" s="150">
        <v>215585</v>
      </c>
      <c r="E102" s="150">
        <v>215585</v>
      </c>
      <c r="F102" s="148">
        <f t="shared" si="1"/>
        <v>1</v>
      </c>
      <c r="G102" s="12"/>
    </row>
    <row r="103" spans="1:7" ht="15" customHeight="1" thickBot="1">
      <c r="A103" s="115" t="s">
        <v>150</v>
      </c>
      <c r="B103" s="116" t="s">
        <v>15</v>
      </c>
      <c r="C103" s="117" t="s">
        <v>151</v>
      </c>
      <c r="D103" s="150">
        <v>215585</v>
      </c>
      <c r="E103" s="150">
        <v>215585</v>
      </c>
      <c r="F103" s="148">
        <f t="shared" si="1"/>
        <v>1</v>
      </c>
      <c r="G103" s="8"/>
    </row>
    <row r="104" spans="1:7" ht="60.75" thickBot="1">
      <c r="A104" s="115" t="s">
        <v>152</v>
      </c>
      <c r="B104" s="116" t="s">
        <v>15</v>
      </c>
      <c r="C104" s="117" t="s">
        <v>153</v>
      </c>
      <c r="D104" s="150">
        <v>215585</v>
      </c>
      <c r="E104" s="150">
        <v>215585</v>
      </c>
      <c r="F104" s="148">
        <f t="shared" si="1"/>
        <v>1</v>
      </c>
    </row>
    <row r="105" spans="1:7" ht="60.75" thickBot="1">
      <c r="A105" s="115" t="s">
        <v>152</v>
      </c>
      <c r="B105" s="116" t="s">
        <v>15</v>
      </c>
      <c r="C105" s="117" t="s">
        <v>154</v>
      </c>
      <c r="D105" s="150">
        <v>215585</v>
      </c>
      <c r="E105" s="150">
        <v>215585</v>
      </c>
      <c r="F105" s="148">
        <f t="shared" si="1"/>
        <v>1</v>
      </c>
    </row>
    <row r="106" spans="1:7" ht="15.75" thickBot="1">
      <c r="A106" s="115" t="s">
        <v>155</v>
      </c>
      <c r="B106" s="116" t="s">
        <v>15</v>
      </c>
      <c r="C106" s="117" t="s">
        <v>156</v>
      </c>
      <c r="D106" s="150">
        <v>1983565</v>
      </c>
      <c r="E106" s="150">
        <v>1811122.2</v>
      </c>
      <c r="F106" s="148">
        <f t="shared" si="1"/>
        <v>0.91306420510545405</v>
      </c>
    </row>
    <row r="107" spans="1:7" ht="75.75" thickBot="1">
      <c r="A107" s="115" t="s">
        <v>157</v>
      </c>
      <c r="B107" s="116" t="s">
        <v>15</v>
      </c>
      <c r="C107" s="117" t="s">
        <v>158</v>
      </c>
      <c r="D107" s="150">
        <v>1848155</v>
      </c>
      <c r="E107" s="150">
        <v>1675712.2</v>
      </c>
      <c r="F107" s="148">
        <f t="shared" si="1"/>
        <v>0.90669462247484656</v>
      </c>
    </row>
    <row r="108" spans="1:7" ht="90.75" thickBot="1">
      <c r="A108" s="115" t="s">
        <v>159</v>
      </c>
      <c r="B108" s="116" t="s">
        <v>15</v>
      </c>
      <c r="C108" s="117" t="s">
        <v>160</v>
      </c>
      <c r="D108" s="150">
        <v>1848155</v>
      </c>
      <c r="E108" s="150">
        <v>1675712.2</v>
      </c>
      <c r="F108" s="148">
        <f t="shared" si="1"/>
        <v>0.90669462247484656</v>
      </c>
    </row>
    <row r="109" spans="1:7" ht="90.75" thickBot="1">
      <c r="A109" s="115" t="s">
        <v>159</v>
      </c>
      <c r="B109" s="116" t="s">
        <v>15</v>
      </c>
      <c r="C109" s="117" t="s">
        <v>161</v>
      </c>
      <c r="D109" s="150">
        <v>1848155</v>
      </c>
      <c r="E109" s="150">
        <v>1675712.2</v>
      </c>
      <c r="F109" s="148">
        <f t="shared" si="1"/>
        <v>0.90669462247484656</v>
      </c>
    </row>
    <row r="110" spans="1:7" ht="30.75" thickBot="1">
      <c r="A110" s="115" t="s">
        <v>162</v>
      </c>
      <c r="B110" s="116" t="s">
        <v>15</v>
      </c>
      <c r="C110" s="117" t="s">
        <v>163</v>
      </c>
      <c r="D110" s="150">
        <v>135410</v>
      </c>
      <c r="E110" s="150">
        <v>135410</v>
      </c>
      <c r="F110" s="148">
        <f t="shared" si="1"/>
        <v>1</v>
      </c>
    </row>
    <row r="111" spans="1:7" ht="30.75" thickBot="1">
      <c r="A111" s="115" t="s">
        <v>164</v>
      </c>
      <c r="B111" s="116" t="s">
        <v>15</v>
      </c>
      <c r="C111" s="117" t="s">
        <v>165</v>
      </c>
      <c r="D111" s="150">
        <v>135410</v>
      </c>
      <c r="E111" s="150">
        <v>135410</v>
      </c>
      <c r="F111" s="148">
        <f t="shared" si="1"/>
        <v>1</v>
      </c>
    </row>
    <row r="112" spans="1:7" ht="30">
      <c r="A112" s="115" t="s">
        <v>164</v>
      </c>
      <c r="B112" s="116" t="s">
        <v>15</v>
      </c>
      <c r="C112" s="117" t="s">
        <v>166</v>
      </c>
      <c r="D112" s="150">
        <v>135410</v>
      </c>
      <c r="E112" s="150">
        <v>135410</v>
      </c>
      <c r="F112" s="148">
        <f t="shared" si="1"/>
        <v>1</v>
      </c>
    </row>
    <row r="113" spans="1:6">
      <c r="A113" s="8"/>
      <c r="B113" s="8"/>
      <c r="C113" s="8"/>
      <c r="D113" s="8"/>
      <c r="E113" s="8"/>
      <c r="F113" s="8"/>
    </row>
  </sheetData>
  <autoFilter ref="A15:F112"/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zoomScaleNormal="100" zoomScaleSheetLayoutView="100" workbookViewId="0">
      <selection activeCell="A12" sqref="A1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64" t="s">
        <v>167</v>
      </c>
      <c r="B1" s="65"/>
      <c r="C1" s="65"/>
      <c r="D1" s="65"/>
      <c r="E1" s="65"/>
      <c r="F1" s="17"/>
      <c r="G1" s="3"/>
    </row>
    <row r="2" spans="1:7" ht="14.1" customHeight="1">
      <c r="A2" s="11"/>
      <c r="B2" s="11"/>
      <c r="C2" s="11"/>
      <c r="D2" s="11"/>
      <c r="E2" s="11"/>
      <c r="F2" s="11"/>
      <c r="G2" s="3"/>
    </row>
    <row r="3" spans="1:7" ht="12" customHeight="1">
      <c r="A3" s="105" t="s">
        <v>5</v>
      </c>
      <c r="B3" s="105" t="s">
        <v>6</v>
      </c>
      <c r="C3" s="105" t="s">
        <v>168</v>
      </c>
      <c r="D3" s="106" t="s">
        <v>8</v>
      </c>
      <c r="E3" s="106" t="s">
        <v>9</v>
      </c>
      <c r="F3" s="105" t="s">
        <v>10</v>
      </c>
      <c r="G3" s="18"/>
    </row>
    <row r="4" spans="1:7" ht="12" customHeight="1">
      <c r="A4" s="107"/>
      <c r="B4" s="107"/>
      <c r="C4" s="107"/>
      <c r="D4" s="108"/>
      <c r="E4" s="108"/>
      <c r="F4" s="107"/>
      <c r="G4" s="18"/>
    </row>
    <row r="5" spans="1:7" ht="11.1" customHeight="1">
      <c r="A5" s="107"/>
      <c r="B5" s="107"/>
      <c r="C5" s="107"/>
      <c r="D5" s="108"/>
      <c r="E5" s="108"/>
      <c r="F5" s="107"/>
      <c r="G5" s="18"/>
    </row>
    <row r="6" spans="1:7" ht="12" customHeight="1">
      <c r="A6" s="124">
        <v>1</v>
      </c>
      <c r="B6" s="125">
        <v>2</v>
      </c>
      <c r="C6" s="126">
        <v>3</v>
      </c>
      <c r="D6" s="122" t="s">
        <v>11</v>
      </c>
      <c r="E6" s="122" t="s">
        <v>12</v>
      </c>
      <c r="F6" s="122" t="s">
        <v>13</v>
      </c>
      <c r="G6" s="21"/>
    </row>
    <row r="7" spans="1:7" ht="16.5" customHeight="1">
      <c r="A7" s="128" t="s">
        <v>169</v>
      </c>
      <c r="B7" s="129">
        <v>200</v>
      </c>
      <c r="C7" s="130" t="s">
        <v>16</v>
      </c>
      <c r="D7" s="131">
        <v>11688542.5</v>
      </c>
      <c r="E7" s="131">
        <v>11516022.279999999</v>
      </c>
      <c r="F7" s="132">
        <f>E7/D7</f>
        <v>0.98524022819782697</v>
      </c>
      <c r="G7" s="119"/>
    </row>
    <row r="8" spans="1:7" ht="12" customHeight="1">
      <c r="A8" s="133" t="s">
        <v>18</v>
      </c>
      <c r="B8" s="134"/>
      <c r="C8" s="135"/>
      <c r="D8" s="136"/>
      <c r="E8" s="136"/>
      <c r="F8" s="132"/>
      <c r="G8" s="119"/>
    </row>
    <row r="9" spans="1:7">
      <c r="A9" s="137" t="s">
        <v>170</v>
      </c>
      <c r="B9" s="138" t="s">
        <v>171</v>
      </c>
      <c r="C9" s="139" t="s">
        <v>172</v>
      </c>
      <c r="D9" s="140">
        <v>3020640.6</v>
      </c>
      <c r="E9" s="140">
        <v>3020572.88</v>
      </c>
      <c r="F9" s="132">
        <f t="shared" ref="F8:F71" si="0">E9/D9</f>
        <v>0.99997758091445899</v>
      </c>
      <c r="G9" s="120"/>
    </row>
    <row r="10" spans="1:7" ht="45">
      <c r="A10" s="137" t="s">
        <v>173</v>
      </c>
      <c r="B10" s="138" t="s">
        <v>171</v>
      </c>
      <c r="C10" s="139" t="s">
        <v>174</v>
      </c>
      <c r="D10" s="140">
        <v>877112.94</v>
      </c>
      <c r="E10" s="140">
        <v>877112.94</v>
      </c>
      <c r="F10" s="132">
        <f t="shared" si="0"/>
        <v>1</v>
      </c>
      <c r="G10" s="120"/>
    </row>
    <row r="11" spans="1:7" ht="30">
      <c r="A11" s="137" t="s">
        <v>175</v>
      </c>
      <c r="B11" s="138" t="s">
        <v>171</v>
      </c>
      <c r="C11" s="139" t="s">
        <v>176</v>
      </c>
      <c r="D11" s="140">
        <v>877112.94</v>
      </c>
      <c r="E11" s="140">
        <v>877112.94</v>
      </c>
      <c r="F11" s="132">
        <f t="shared" si="0"/>
        <v>1</v>
      </c>
      <c r="G11" s="120"/>
    </row>
    <row r="12" spans="1:7" ht="30">
      <c r="A12" s="137" t="s">
        <v>177</v>
      </c>
      <c r="B12" s="138" t="s">
        <v>171</v>
      </c>
      <c r="C12" s="139" t="s">
        <v>178</v>
      </c>
      <c r="D12" s="140">
        <v>877112.94</v>
      </c>
      <c r="E12" s="140">
        <v>877112.94</v>
      </c>
      <c r="F12" s="132">
        <f t="shared" si="0"/>
        <v>1</v>
      </c>
      <c r="G12" s="120"/>
    </row>
    <row r="13" spans="1:7">
      <c r="A13" s="137" t="s">
        <v>179</v>
      </c>
      <c r="B13" s="138" t="s">
        <v>171</v>
      </c>
      <c r="C13" s="139" t="s">
        <v>180</v>
      </c>
      <c r="D13" s="140">
        <v>877112.94</v>
      </c>
      <c r="E13" s="140">
        <v>877112.94</v>
      </c>
      <c r="F13" s="132">
        <f t="shared" si="0"/>
        <v>1</v>
      </c>
      <c r="G13" s="120"/>
    </row>
    <row r="14" spans="1:7">
      <c r="A14" s="137" t="s">
        <v>181</v>
      </c>
      <c r="B14" s="138" t="s">
        <v>171</v>
      </c>
      <c r="C14" s="139" t="s">
        <v>182</v>
      </c>
      <c r="D14" s="140">
        <v>877112.94</v>
      </c>
      <c r="E14" s="140">
        <v>877112.94</v>
      </c>
      <c r="F14" s="132">
        <f t="shared" si="0"/>
        <v>1</v>
      </c>
      <c r="G14" s="120"/>
    </row>
    <row r="15" spans="1:7" ht="30">
      <c r="A15" s="137" t="s">
        <v>183</v>
      </c>
      <c r="B15" s="138" t="s">
        <v>171</v>
      </c>
      <c r="C15" s="139" t="s">
        <v>184</v>
      </c>
      <c r="D15" s="140">
        <v>673665.85</v>
      </c>
      <c r="E15" s="140">
        <v>673665.85</v>
      </c>
      <c r="F15" s="132">
        <f t="shared" si="0"/>
        <v>1</v>
      </c>
      <c r="G15" s="120"/>
    </row>
    <row r="16" spans="1:7" ht="52.5" customHeight="1">
      <c r="A16" s="137" t="s">
        <v>185</v>
      </c>
      <c r="B16" s="138" t="s">
        <v>171</v>
      </c>
      <c r="C16" s="139" t="s">
        <v>186</v>
      </c>
      <c r="D16" s="140">
        <v>203447.09</v>
      </c>
      <c r="E16" s="140">
        <v>203447.09</v>
      </c>
      <c r="F16" s="132">
        <f t="shared" si="0"/>
        <v>1</v>
      </c>
      <c r="G16" s="120"/>
    </row>
    <row r="17" spans="1:7" ht="60">
      <c r="A17" s="137" t="s">
        <v>187</v>
      </c>
      <c r="B17" s="138" t="s">
        <v>171</v>
      </c>
      <c r="C17" s="139" t="s">
        <v>188</v>
      </c>
      <c r="D17" s="140">
        <v>1836492.56</v>
      </c>
      <c r="E17" s="140">
        <v>1836426.15</v>
      </c>
      <c r="F17" s="132">
        <f t="shared" si="0"/>
        <v>0.9999638386773535</v>
      </c>
      <c r="G17" s="120"/>
    </row>
    <row r="18" spans="1:7" ht="30">
      <c r="A18" s="137" t="s">
        <v>175</v>
      </c>
      <c r="B18" s="138" t="s">
        <v>171</v>
      </c>
      <c r="C18" s="139" t="s">
        <v>189</v>
      </c>
      <c r="D18" s="140">
        <v>1836492.56</v>
      </c>
      <c r="E18" s="140">
        <v>1836426.15</v>
      </c>
      <c r="F18" s="132">
        <f t="shared" si="0"/>
        <v>0.9999638386773535</v>
      </c>
      <c r="G18" s="120"/>
    </row>
    <row r="19" spans="1:7" ht="30">
      <c r="A19" s="137" t="s">
        <v>177</v>
      </c>
      <c r="B19" s="138" t="s">
        <v>171</v>
      </c>
      <c r="C19" s="139" t="s">
        <v>190</v>
      </c>
      <c r="D19" s="140">
        <v>1836492.56</v>
      </c>
      <c r="E19" s="140">
        <v>1836426.15</v>
      </c>
      <c r="F19" s="132">
        <f t="shared" si="0"/>
        <v>0.9999638386773535</v>
      </c>
      <c r="G19" s="120"/>
    </row>
    <row r="20" spans="1:7">
      <c r="A20" s="137" t="s">
        <v>179</v>
      </c>
      <c r="B20" s="138" t="s">
        <v>171</v>
      </c>
      <c r="C20" s="139" t="s">
        <v>191</v>
      </c>
      <c r="D20" s="140">
        <v>1836492.56</v>
      </c>
      <c r="E20" s="140">
        <v>1836426.15</v>
      </c>
      <c r="F20" s="132">
        <f t="shared" si="0"/>
        <v>0.9999638386773535</v>
      </c>
      <c r="G20" s="120"/>
    </row>
    <row r="21" spans="1:7" ht="30">
      <c r="A21" s="137" t="s">
        <v>192</v>
      </c>
      <c r="B21" s="138" t="s">
        <v>171</v>
      </c>
      <c r="C21" s="139" t="s">
        <v>193</v>
      </c>
      <c r="D21" s="140">
        <v>1836492.56</v>
      </c>
      <c r="E21" s="140">
        <v>1836426.15</v>
      </c>
      <c r="F21" s="132">
        <f t="shared" si="0"/>
        <v>0.9999638386773535</v>
      </c>
      <c r="G21" s="120"/>
    </row>
    <row r="22" spans="1:7" ht="30">
      <c r="A22" s="137" t="s">
        <v>183</v>
      </c>
      <c r="B22" s="138" t="s">
        <v>171</v>
      </c>
      <c r="C22" s="139" t="s">
        <v>194</v>
      </c>
      <c r="D22" s="140">
        <v>1224415.95</v>
      </c>
      <c r="E22" s="140">
        <v>1224415.95</v>
      </c>
      <c r="F22" s="132">
        <f t="shared" si="0"/>
        <v>1</v>
      </c>
      <c r="G22" s="120"/>
    </row>
    <row r="23" spans="1:7" ht="60">
      <c r="A23" s="137" t="s">
        <v>185</v>
      </c>
      <c r="B23" s="138" t="s">
        <v>171</v>
      </c>
      <c r="C23" s="139" t="s">
        <v>195</v>
      </c>
      <c r="D23" s="140">
        <v>368873.62</v>
      </c>
      <c r="E23" s="140">
        <v>368807.21</v>
      </c>
      <c r="F23" s="132">
        <f t="shared" si="0"/>
        <v>0.9998199654396539</v>
      </c>
      <c r="G23" s="120"/>
    </row>
    <row r="24" spans="1:7">
      <c r="A24" s="137" t="s">
        <v>196</v>
      </c>
      <c r="B24" s="138" t="s">
        <v>171</v>
      </c>
      <c r="C24" s="139" t="s">
        <v>197</v>
      </c>
      <c r="D24" s="140">
        <v>124308.54</v>
      </c>
      <c r="E24" s="140">
        <v>124308.54</v>
      </c>
      <c r="F24" s="132">
        <f t="shared" si="0"/>
        <v>1</v>
      </c>
      <c r="G24" s="120"/>
    </row>
    <row r="25" spans="1:7">
      <c r="A25" s="137" t="s">
        <v>198</v>
      </c>
      <c r="B25" s="138" t="s">
        <v>171</v>
      </c>
      <c r="C25" s="139" t="s">
        <v>199</v>
      </c>
      <c r="D25" s="140">
        <v>117894.45</v>
      </c>
      <c r="E25" s="140">
        <v>117894.45</v>
      </c>
      <c r="F25" s="132">
        <f t="shared" si="0"/>
        <v>1</v>
      </c>
      <c r="G25" s="120"/>
    </row>
    <row r="26" spans="1:7">
      <c r="A26" s="137" t="s">
        <v>200</v>
      </c>
      <c r="B26" s="138" t="s">
        <v>171</v>
      </c>
      <c r="C26" s="139" t="s">
        <v>201</v>
      </c>
      <c r="D26" s="140">
        <v>1000</v>
      </c>
      <c r="E26" s="140">
        <v>1000</v>
      </c>
      <c r="F26" s="132">
        <f t="shared" si="0"/>
        <v>1</v>
      </c>
      <c r="G26" s="120"/>
    </row>
    <row r="27" spans="1:7" ht="45">
      <c r="A27" s="137" t="s">
        <v>202</v>
      </c>
      <c r="B27" s="138" t="s">
        <v>171</v>
      </c>
      <c r="C27" s="139" t="s">
        <v>203</v>
      </c>
      <c r="D27" s="140">
        <v>79701.149999999994</v>
      </c>
      <c r="E27" s="140">
        <v>79701.149999999994</v>
      </c>
      <c r="F27" s="132">
        <f t="shared" si="0"/>
        <v>1</v>
      </c>
      <c r="G27" s="120"/>
    </row>
    <row r="28" spans="1:7" ht="30">
      <c r="A28" s="137" t="s">
        <v>175</v>
      </c>
      <c r="B28" s="138" t="s">
        <v>171</v>
      </c>
      <c r="C28" s="139" t="s">
        <v>204</v>
      </c>
      <c r="D28" s="140">
        <v>79701.149999999994</v>
      </c>
      <c r="E28" s="140">
        <v>79701.149999999994</v>
      </c>
      <c r="F28" s="132">
        <f t="shared" si="0"/>
        <v>1</v>
      </c>
      <c r="G28" s="120"/>
    </row>
    <row r="29" spans="1:7" ht="30">
      <c r="A29" s="137" t="s">
        <v>177</v>
      </c>
      <c r="B29" s="138" t="s">
        <v>171</v>
      </c>
      <c r="C29" s="139" t="s">
        <v>205</v>
      </c>
      <c r="D29" s="140">
        <v>79701.149999999994</v>
      </c>
      <c r="E29" s="140">
        <v>79701.149999999994</v>
      </c>
      <c r="F29" s="132">
        <f t="shared" si="0"/>
        <v>1</v>
      </c>
      <c r="G29" s="120"/>
    </row>
    <row r="30" spans="1:7">
      <c r="A30" s="137" t="s">
        <v>179</v>
      </c>
      <c r="B30" s="138" t="s">
        <v>171</v>
      </c>
      <c r="C30" s="139" t="s">
        <v>206</v>
      </c>
      <c r="D30" s="140">
        <v>79701.149999999994</v>
      </c>
      <c r="E30" s="140">
        <v>79701.149999999994</v>
      </c>
      <c r="F30" s="132">
        <f t="shared" si="0"/>
        <v>1</v>
      </c>
      <c r="G30" s="120"/>
    </row>
    <row r="31" spans="1:7" ht="60">
      <c r="A31" s="137" t="s">
        <v>207</v>
      </c>
      <c r="B31" s="138" t="s">
        <v>171</v>
      </c>
      <c r="C31" s="139" t="s">
        <v>208</v>
      </c>
      <c r="D31" s="140">
        <v>60806.03</v>
      </c>
      <c r="E31" s="140">
        <v>60806.03</v>
      </c>
      <c r="F31" s="132">
        <f t="shared" si="0"/>
        <v>1</v>
      </c>
      <c r="G31" s="120"/>
    </row>
    <row r="32" spans="1:7">
      <c r="A32" s="137" t="s">
        <v>155</v>
      </c>
      <c r="B32" s="138" t="s">
        <v>171</v>
      </c>
      <c r="C32" s="139" t="s">
        <v>209</v>
      </c>
      <c r="D32" s="140">
        <v>60806.03</v>
      </c>
      <c r="E32" s="140">
        <v>60806.03</v>
      </c>
      <c r="F32" s="132">
        <f t="shared" si="0"/>
        <v>1</v>
      </c>
      <c r="G32" s="120"/>
    </row>
    <row r="33" spans="1:7" ht="60">
      <c r="A33" s="137" t="s">
        <v>210</v>
      </c>
      <c r="B33" s="138" t="s">
        <v>171</v>
      </c>
      <c r="C33" s="139" t="s">
        <v>211</v>
      </c>
      <c r="D33" s="140">
        <v>18895.12</v>
      </c>
      <c r="E33" s="140">
        <v>18895.12</v>
      </c>
      <c r="F33" s="132">
        <f t="shared" si="0"/>
        <v>1</v>
      </c>
      <c r="G33" s="120"/>
    </row>
    <row r="34" spans="1:7">
      <c r="A34" s="137" t="s">
        <v>155</v>
      </c>
      <c r="B34" s="138" t="s">
        <v>171</v>
      </c>
      <c r="C34" s="139" t="s">
        <v>212</v>
      </c>
      <c r="D34" s="140">
        <v>18895.12</v>
      </c>
      <c r="E34" s="140">
        <v>18895.12</v>
      </c>
      <c r="F34" s="132">
        <f t="shared" si="0"/>
        <v>1</v>
      </c>
      <c r="G34" s="120"/>
    </row>
    <row r="35" spans="1:7">
      <c r="A35" s="137" t="s">
        <v>213</v>
      </c>
      <c r="B35" s="138" t="s">
        <v>171</v>
      </c>
      <c r="C35" s="139" t="s">
        <v>214</v>
      </c>
      <c r="D35" s="140">
        <v>227333.95</v>
      </c>
      <c r="E35" s="140">
        <v>227332.64</v>
      </c>
      <c r="F35" s="132">
        <f t="shared" si="0"/>
        <v>0.99999423755228822</v>
      </c>
      <c r="G35" s="120"/>
    </row>
    <row r="36" spans="1:7" ht="61.5" customHeight="1">
      <c r="A36" s="137" t="s">
        <v>371</v>
      </c>
      <c r="B36" s="138" t="s">
        <v>171</v>
      </c>
      <c r="C36" s="139" t="s">
        <v>215</v>
      </c>
      <c r="D36" s="140">
        <v>214159.72999999998</v>
      </c>
      <c r="E36" s="140">
        <v>214159.68</v>
      </c>
      <c r="F36" s="132">
        <f t="shared" si="0"/>
        <v>0.99999976652940314</v>
      </c>
      <c r="G36" s="120"/>
    </row>
    <row r="37" spans="1:7">
      <c r="A37" s="137" t="s">
        <v>216</v>
      </c>
      <c r="B37" s="138" t="s">
        <v>171</v>
      </c>
      <c r="C37" s="139" t="s">
        <v>217</v>
      </c>
      <c r="D37" s="140">
        <v>214159.72999999998</v>
      </c>
      <c r="E37" s="140">
        <v>214159.68</v>
      </c>
      <c r="F37" s="132">
        <f t="shared" si="0"/>
        <v>0.99999976652940314</v>
      </c>
      <c r="G37" s="120"/>
    </row>
    <row r="38" spans="1:7" ht="30">
      <c r="A38" s="137" t="s">
        <v>372</v>
      </c>
      <c r="B38" s="138" t="s">
        <v>171</v>
      </c>
      <c r="C38" s="139" t="s">
        <v>218</v>
      </c>
      <c r="D38" s="140">
        <v>101091</v>
      </c>
      <c r="E38" s="140">
        <v>101091</v>
      </c>
      <c r="F38" s="132">
        <f t="shared" si="0"/>
        <v>1</v>
      </c>
      <c r="G38" s="120"/>
    </row>
    <row r="39" spans="1:7" ht="20.25" customHeight="1">
      <c r="A39" s="137" t="s">
        <v>373</v>
      </c>
      <c r="B39" s="138" t="s">
        <v>171</v>
      </c>
      <c r="C39" s="139" t="s">
        <v>219</v>
      </c>
      <c r="D39" s="140">
        <v>101091</v>
      </c>
      <c r="E39" s="140">
        <v>101091</v>
      </c>
      <c r="F39" s="132">
        <f t="shared" si="0"/>
        <v>1</v>
      </c>
      <c r="G39" s="120"/>
    </row>
    <row r="40" spans="1:7" ht="19.5" customHeight="1">
      <c r="A40" s="137" t="s">
        <v>196</v>
      </c>
      <c r="B40" s="138" t="s">
        <v>171</v>
      </c>
      <c r="C40" s="139" t="s">
        <v>220</v>
      </c>
      <c r="D40" s="140">
        <v>101091</v>
      </c>
      <c r="E40" s="140">
        <v>101091</v>
      </c>
      <c r="F40" s="132">
        <f t="shared" si="0"/>
        <v>1</v>
      </c>
      <c r="G40" s="120"/>
    </row>
    <row r="41" spans="1:7" ht="30">
      <c r="A41" s="137" t="s">
        <v>374</v>
      </c>
      <c r="B41" s="138" t="s">
        <v>171</v>
      </c>
      <c r="C41" s="139" t="s">
        <v>221</v>
      </c>
      <c r="D41" s="140">
        <v>113068.73</v>
      </c>
      <c r="E41" s="140">
        <v>113068.68</v>
      </c>
      <c r="F41" s="132">
        <f t="shared" si="0"/>
        <v>0.99999955779108862</v>
      </c>
      <c r="G41" s="120"/>
    </row>
    <row r="42" spans="1:7" ht="44.25" customHeight="1">
      <c r="A42" s="137" t="s">
        <v>375</v>
      </c>
      <c r="B42" s="138" t="s">
        <v>171</v>
      </c>
      <c r="C42" s="139" t="s">
        <v>222</v>
      </c>
      <c r="D42" s="140">
        <v>107758.73</v>
      </c>
      <c r="E42" s="140">
        <v>107758.68</v>
      </c>
      <c r="F42" s="132">
        <f t="shared" si="0"/>
        <v>0.99999953600047065</v>
      </c>
      <c r="G42" s="120"/>
    </row>
    <row r="43" spans="1:7">
      <c r="A43" s="137" t="s">
        <v>196</v>
      </c>
      <c r="B43" s="138" t="s">
        <v>171</v>
      </c>
      <c r="C43" s="139" t="s">
        <v>223</v>
      </c>
      <c r="D43" s="140">
        <v>107758.73</v>
      </c>
      <c r="E43" s="140">
        <v>107758.68</v>
      </c>
      <c r="F43" s="132">
        <f t="shared" si="0"/>
        <v>0.99999953600047065</v>
      </c>
      <c r="G43" s="120"/>
    </row>
    <row r="44" spans="1:7" ht="45">
      <c r="A44" s="137" t="s">
        <v>376</v>
      </c>
      <c r="B44" s="138" t="s">
        <v>171</v>
      </c>
      <c r="C44" s="139" t="s">
        <v>224</v>
      </c>
      <c r="D44" s="140">
        <v>5310</v>
      </c>
      <c r="E44" s="140">
        <v>5310</v>
      </c>
      <c r="F44" s="132">
        <f t="shared" si="0"/>
        <v>1</v>
      </c>
      <c r="G44" s="120"/>
    </row>
    <row r="45" spans="1:7">
      <c r="A45" s="137" t="s">
        <v>196</v>
      </c>
      <c r="B45" s="138" t="s">
        <v>171</v>
      </c>
      <c r="C45" s="139" t="s">
        <v>225</v>
      </c>
      <c r="D45" s="140">
        <v>5310</v>
      </c>
      <c r="E45" s="140">
        <v>5310</v>
      </c>
      <c r="F45" s="132">
        <f t="shared" si="0"/>
        <v>1</v>
      </c>
      <c r="G45" s="120"/>
    </row>
    <row r="46" spans="1:7" ht="30">
      <c r="A46" s="137" t="s">
        <v>175</v>
      </c>
      <c r="B46" s="138" t="s">
        <v>171</v>
      </c>
      <c r="C46" s="139" t="s">
        <v>226</v>
      </c>
      <c r="D46" s="140">
        <v>13174.22</v>
      </c>
      <c r="E46" s="140">
        <v>13172.96</v>
      </c>
      <c r="F46" s="132">
        <f t="shared" si="0"/>
        <v>0.9999043586641182</v>
      </c>
      <c r="G46" s="120"/>
    </row>
    <row r="47" spans="1:7" ht="30">
      <c r="A47" s="137" t="s">
        <v>177</v>
      </c>
      <c r="B47" s="138" t="s">
        <v>171</v>
      </c>
      <c r="C47" s="139" t="s">
        <v>227</v>
      </c>
      <c r="D47" s="140">
        <v>13174.22</v>
      </c>
      <c r="E47" s="140">
        <v>13172.96</v>
      </c>
      <c r="F47" s="132">
        <f t="shared" si="0"/>
        <v>0.9999043586641182</v>
      </c>
      <c r="G47" s="120"/>
    </row>
    <row r="48" spans="1:7">
      <c r="A48" s="137" t="s">
        <v>179</v>
      </c>
      <c r="B48" s="138" t="s">
        <v>171</v>
      </c>
      <c r="C48" s="139" t="s">
        <v>228</v>
      </c>
      <c r="D48" s="140">
        <v>13174.22</v>
      </c>
      <c r="E48" s="140">
        <v>13172.96</v>
      </c>
      <c r="F48" s="132">
        <f t="shared" si="0"/>
        <v>0.9999043586641182</v>
      </c>
      <c r="G48" s="120"/>
    </row>
    <row r="49" spans="1:7" ht="30">
      <c r="A49" s="137" t="s">
        <v>229</v>
      </c>
      <c r="B49" s="138" t="s">
        <v>171</v>
      </c>
      <c r="C49" s="139" t="s">
        <v>230</v>
      </c>
      <c r="D49" s="140">
        <v>1223.22</v>
      </c>
      <c r="E49" s="140">
        <v>1221.96</v>
      </c>
      <c r="F49" s="132">
        <f t="shared" si="0"/>
        <v>0.99896993181929661</v>
      </c>
      <c r="G49" s="120"/>
    </row>
    <row r="50" spans="1:7">
      <c r="A50" s="137" t="s">
        <v>200</v>
      </c>
      <c r="B50" s="138" t="s">
        <v>171</v>
      </c>
      <c r="C50" s="139" t="s">
        <v>231</v>
      </c>
      <c r="D50" s="140">
        <v>1223.22</v>
      </c>
      <c r="E50" s="140">
        <v>1221.96</v>
      </c>
      <c r="F50" s="132">
        <f t="shared" si="0"/>
        <v>0.99896993181929661</v>
      </c>
      <c r="G50" s="120"/>
    </row>
    <row r="51" spans="1:7" ht="90">
      <c r="A51" s="137" t="s">
        <v>377</v>
      </c>
      <c r="B51" s="138" t="s">
        <v>171</v>
      </c>
      <c r="C51" s="139" t="s">
        <v>232</v>
      </c>
      <c r="D51" s="140">
        <v>11951</v>
      </c>
      <c r="E51" s="140">
        <v>11951</v>
      </c>
      <c r="F51" s="132">
        <f t="shared" si="0"/>
        <v>1</v>
      </c>
      <c r="G51" s="120"/>
    </row>
    <row r="52" spans="1:7">
      <c r="A52" s="137" t="s">
        <v>378</v>
      </c>
      <c r="B52" s="138" t="s">
        <v>171</v>
      </c>
      <c r="C52" s="139" t="s">
        <v>233</v>
      </c>
      <c r="D52" s="140">
        <v>11951</v>
      </c>
      <c r="E52" s="140">
        <v>11951</v>
      </c>
      <c r="F52" s="132">
        <f t="shared" si="0"/>
        <v>1</v>
      </c>
      <c r="G52" s="120"/>
    </row>
    <row r="53" spans="1:7">
      <c r="A53" s="137" t="s">
        <v>234</v>
      </c>
      <c r="B53" s="138" t="s">
        <v>171</v>
      </c>
      <c r="C53" s="139" t="s">
        <v>235</v>
      </c>
      <c r="D53" s="140">
        <v>215585</v>
      </c>
      <c r="E53" s="140">
        <v>215585</v>
      </c>
      <c r="F53" s="132">
        <f t="shared" si="0"/>
        <v>1</v>
      </c>
      <c r="G53" s="120"/>
    </row>
    <row r="54" spans="1:7">
      <c r="A54" s="137" t="s">
        <v>236</v>
      </c>
      <c r="B54" s="138" t="s">
        <v>171</v>
      </c>
      <c r="C54" s="139" t="s">
        <v>237</v>
      </c>
      <c r="D54" s="140">
        <v>215585</v>
      </c>
      <c r="E54" s="140">
        <v>215585</v>
      </c>
      <c r="F54" s="132">
        <f t="shared" si="0"/>
        <v>1</v>
      </c>
      <c r="G54" s="120"/>
    </row>
    <row r="55" spans="1:7" ht="30">
      <c r="A55" s="137" t="s">
        <v>175</v>
      </c>
      <c r="B55" s="138" t="s">
        <v>171</v>
      </c>
      <c r="C55" s="139" t="s">
        <v>238</v>
      </c>
      <c r="D55" s="140">
        <v>215585</v>
      </c>
      <c r="E55" s="140">
        <v>215585</v>
      </c>
      <c r="F55" s="132">
        <f t="shared" si="0"/>
        <v>1</v>
      </c>
      <c r="G55" s="120"/>
    </row>
    <row r="56" spans="1:7" ht="30">
      <c r="A56" s="137" t="s">
        <v>177</v>
      </c>
      <c r="B56" s="138" t="s">
        <v>171</v>
      </c>
      <c r="C56" s="139" t="s">
        <v>239</v>
      </c>
      <c r="D56" s="140">
        <v>215585</v>
      </c>
      <c r="E56" s="140">
        <v>215585</v>
      </c>
      <c r="F56" s="132">
        <f t="shared" si="0"/>
        <v>1</v>
      </c>
      <c r="G56" s="120"/>
    </row>
    <row r="57" spans="1:7">
      <c r="A57" s="137" t="s">
        <v>179</v>
      </c>
      <c r="B57" s="138" t="s">
        <v>171</v>
      </c>
      <c r="C57" s="139" t="s">
        <v>240</v>
      </c>
      <c r="D57" s="140">
        <v>215585</v>
      </c>
      <c r="E57" s="140">
        <v>215585</v>
      </c>
      <c r="F57" s="132">
        <f t="shared" si="0"/>
        <v>1</v>
      </c>
      <c r="G57" s="120"/>
    </row>
    <row r="58" spans="1:7" ht="45">
      <c r="A58" s="137" t="s">
        <v>241</v>
      </c>
      <c r="B58" s="138" t="s">
        <v>171</v>
      </c>
      <c r="C58" s="139" t="s">
        <v>242</v>
      </c>
      <c r="D58" s="140">
        <v>215585</v>
      </c>
      <c r="E58" s="140">
        <v>215585</v>
      </c>
      <c r="F58" s="132">
        <f t="shared" si="0"/>
        <v>1</v>
      </c>
      <c r="G58" s="120"/>
    </row>
    <row r="59" spans="1:7" ht="30">
      <c r="A59" s="137" t="s">
        <v>183</v>
      </c>
      <c r="B59" s="138" t="s">
        <v>171</v>
      </c>
      <c r="C59" s="139" t="s">
        <v>243</v>
      </c>
      <c r="D59" s="140">
        <v>164381.72</v>
      </c>
      <c r="E59" s="140">
        <v>164381.72</v>
      </c>
      <c r="F59" s="132">
        <f t="shared" si="0"/>
        <v>1</v>
      </c>
      <c r="G59" s="120"/>
    </row>
    <row r="60" spans="1:7" ht="60">
      <c r="A60" s="137" t="s">
        <v>185</v>
      </c>
      <c r="B60" s="138" t="s">
        <v>171</v>
      </c>
      <c r="C60" s="139" t="s">
        <v>244</v>
      </c>
      <c r="D60" s="140">
        <v>49643.28</v>
      </c>
      <c r="E60" s="140">
        <v>49643.28</v>
      </c>
      <c r="F60" s="132">
        <f t="shared" si="0"/>
        <v>1</v>
      </c>
      <c r="G60" s="120"/>
    </row>
    <row r="61" spans="1:7">
      <c r="A61" s="137" t="s">
        <v>196</v>
      </c>
      <c r="B61" s="138" t="s">
        <v>171</v>
      </c>
      <c r="C61" s="139" t="s">
        <v>245</v>
      </c>
      <c r="D61" s="140">
        <v>1560</v>
      </c>
      <c r="E61" s="140">
        <v>1560</v>
      </c>
      <c r="F61" s="132">
        <f t="shared" si="0"/>
        <v>1</v>
      </c>
      <c r="G61" s="120"/>
    </row>
    <row r="62" spans="1:7" ht="30">
      <c r="A62" s="137" t="s">
        <v>246</v>
      </c>
      <c r="B62" s="138" t="s">
        <v>171</v>
      </c>
      <c r="C62" s="139" t="s">
        <v>247</v>
      </c>
      <c r="D62" s="140">
        <v>90258.8</v>
      </c>
      <c r="E62" s="140">
        <v>90258.8</v>
      </c>
      <c r="F62" s="132">
        <f t="shared" si="0"/>
        <v>1</v>
      </c>
      <c r="G62" s="120"/>
    </row>
    <row r="63" spans="1:7" ht="45">
      <c r="A63" s="137" t="s">
        <v>248</v>
      </c>
      <c r="B63" s="138" t="s">
        <v>171</v>
      </c>
      <c r="C63" s="139" t="s">
        <v>249</v>
      </c>
      <c r="D63" s="140">
        <v>90258.8</v>
      </c>
      <c r="E63" s="140">
        <v>90258.8</v>
      </c>
      <c r="F63" s="132">
        <f t="shared" si="0"/>
        <v>1</v>
      </c>
      <c r="G63" s="120"/>
    </row>
    <row r="64" spans="1:7" ht="60">
      <c r="A64" s="137" t="s">
        <v>379</v>
      </c>
      <c r="B64" s="138" t="s">
        <v>171</v>
      </c>
      <c r="C64" s="139" t="s">
        <v>250</v>
      </c>
      <c r="D64" s="140">
        <v>90258.8</v>
      </c>
      <c r="E64" s="140">
        <v>90258.8</v>
      </c>
      <c r="F64" s="132">
        <f t="shared" si="0"/>
        <v>1</v>
      </c>
      <c r="G64" s="120"/>
    </row>
    <row r="65" spans="1:7">
      <c r="A65" s="137" t="s">
        <v>216</v>
      </c>
      <c r="B65" s="138" t="s">
        <v>171</v>
      </c>
      <c r="C65" s="139" t="s">
        <v>251</v>
      </c>
      <c r="D65" s="140">
        <v>90258.8</v>
      </c>
      <c r="E65" s="140">
        <v>90258.8</v>
      </c>
      <c r="F65" s="132">
        <f t="shared" si="0"/>
        <v>1</v>
      </c>
      <c r="G65" s="120"/>
    </row>
    <row r="66" spans="1:7" ht="45">
      <c r="A66" s="137" t="s">
        <v>380</v>
      </c>
      <c r="B66" s="138" t="s">
        <v>171</v>
      </c>
      <c r="C66" s="139" t="s">
        <v>252</v>
      </c>
      <c r="D66" s="140">
        <v>90258.8</v>
      </c>
      <c r="E66" s="140">
        <v>90258.8</v>
      </c>
      <c r="F66" s="132">
        <f t="shared" si="0"/>
        <v>1</v>
      </c>
      <c r="G66" s="120"/>
    </row>
    <row r="67" spans="1:7" ht="45">
      <c r="A67" s="137" t="s">
        <v>381</v>
      </c>
      <c r="B67" s="138" t="s">
        <v>171</v>
      </c>
      <c r="C67" s="139" t="s">
        <v>253</v>
      </c>
      <c r="D67" s="140">
        <v>78968.800000000003</v>
      </c>
      <c r="E67" s="140">
        <v>78968.800000000003</v>
      </c>
      <c r="F67" s="132">
        <f t="shared" si="0"/>
        <v>1</v>
      </c>
      <c r="G67" s="120"/>
    </row>
    <row r="68" spans="1:7">
      <c r="A68" s="137" t="s">
        <v>196</v>
      </c>
      <c r="B68" s="138" t="s">
        <v>171</v>
      </c>
      <c r="C68" s="139" t="s">
        <v>254</v>
      </c>
      <c r="D68" s="140">
        <v>78968.800000000003</v>
      </c>
      <c r="E68" s="140">
        <v>78968.800000000003</v>
      </c>
      <c r="F68" s="132">
        <f t="shared" si="0"/>
        <v>1</v>
      </c>
      <c r="G68" s="120"/>
    </row>
    <row r="69" spans="1:7" ht="45">
      <c r="A69" s="137" t="s">
        <v>382</v>
      </c>
      <c r="B69" s="138" t="s">
        <v>171</v>
      </c>
      <c r="C69" s="139" t="s">
        <v>255</v>
      </c>
      <c r="D69" s="140">
        <v>11290</v>
      </c>
      <c r="E69" s="140">
        <v>11290</v>
      </c>
      <c r="F69" s="132">
        <f t="shared" si="0"/>
        <v>1</v>
      </c>
      <c r="G69" s="120"/>
    </row>
    <row r="70" spans="1:7">
      <c r="A70" s="137" t="s">
        <v>196</v>
      </c>
      <c r="B70" s="138" t="s">
        <v>171</v>
      </c>
      <c r="C70" s="139" t="s">
        <v>256</v>
      </c>
      <c r="D70" s="140">
        <v>11290</v>
      </c>
      <c r="E70" s="140">
        <v>11290</v>
      </c>
      <c r="F70" s="132">
        <f t="shared" si="0"/>
        <v>1</v>
      </c>
      <c r="G70" s="120"/>
    </row>
    <row r="71" spans="1:7">
      <c r="A71" s="137" t="s">
        <v>257</v>
      </c>
      <c r="B71" s="138" t="s">
        <v>171</v>
      </c>
      <c r="C71" s="139" t="s">
        <v>258</v>
      </c>
      <c r="D71" s="140">
        <v>2645097.9300000002</v>
      </c>
      <c r="E71" s="140">
        <v>2472664.8199999998</v>
      </c>
      <c r="F71" s="132">
        <f t="shared" si="0"/>
        <v>0.93481031154109284</v>
      </c>
      <c r="G71" s="120"/>
    </row>
    <row r="72" spans="1:7">
      <c r="A72" s="137" t="s">
        <v>259</v>
      </c>
      <c r="B72" s="138" t="s">
        <v>171</v>
      </c>
      <c r="C72" s="139" t="s">
        <v>260</v>
      </c>
      <c r="D72" s="140">
        <v>2645097.9300000002</v>
      </c>
      <c r="E72" s="140">
        <v>2472664.8199999998</v>
      </c>
      <c r="F72" s="132">
        <f t="shared" ref="F72:F125" si="1">E72/D72</f>
        <v>0.93481031154109284</v>
      </c>
      <c r="G72" s="120"/>
    </row>
    <row r="73" spans="1:7" ht="64.5" customHeight="1">
      <c r="A73" s="137" t="s">
        <v>383</v>
      </c>
      <c r="B73" s="138" t="s">
        <v>171</v>
      </c>
      <c r="C73" s="139" t="s">
        <v>261</v>
      </c>
      <c r="D73" s="140">
        <v>2645097.9300000002</v>
      </c>
      <c r="E73" s="140">
        <v>2472664.8199999998</v>
      </c>
      <c r="F73" s="132">
        <f t="shared" si="1"/>
        <v>0.93481031154109284</v>
      </c>
      <c r="G73" s="120"/>
    </row>
    <row r="74" spans="1:7">
      <c r="A74" s="137" t="s">
        <v>262</v>
      </c>
      <c r="B74" s="138" t="s">
        <v>171</v>
      </c>
      <c r="C74" s="139" t="s">
        <v>263</v>
      </c>
      <c r="D74" s="140">
        <v>2645097.9300000002</v>
      </c>
      <c r="E74" s="140">
        <v>2472664.8199999998</v>
      </c>
      <c r="F74" s="132">
        <f t="shared" si="1"/>
        <v>0.93481031154109284</v>
      </c>
      <c r="G74" s="120"/>
    </row>
    <row r="75" spans="1:7">
      <c r="A75" s="137" t="s">
        <v>384</v>
      </c>
      <c r="B75" s="138" t="s">
        <v>171</v>
      </c>
      <c r="C75" s="139" t="s">
        <v>264</v>
      </c>
      <c r="D75" s="140">
        <v>2645097.9300000002</v>
      </c>
      <c r="E75" s="140">
        <v>2472664.8199999998</v>
      </c>
      <c r="F75" s="132">
        <f t="shared" si="1"/>
        <v>0.93481031154109284</v>
      </c>
      <c r="G75" s="120"/>
    </row>
    <row r="76" spans="1:7">
      <c r="A76" s="137" t="s">
        <v>385</v>
      </c>
      <c r="B76" s="138" t="s">
        <v>171</v>
      </c>
      <c r="C76" s="139" t="s">
        <v>265</v>
      </c>
      <c r="D76" s="140">
        <v>1275402</v>
      </c>
      <c r="E76" s="140">
        <v>1102968.8899999999</v>
      </c>
      <c r="F76" s="132">
        <f t="shared" si="1"/>
        <v>0.86480097255610378</v>
      </c>
      <c r="G76" s="120"/>
    </row>
    <row r="77" spans="1:7">
      <c r="A77" s="137" t="s">
        <v>196</v>
      </c>
      <c r="B77" s="138" t="s">
        <v>171</v>
      </c>
      <c r="C77" s="139" t="s">
        <v>266</v>
      </c>
      <c r="D77" s="140">
        <v>1173882.1499999999</v>
      </c>
      <c r="E77" s="140">
        <v>1033105.8</v>
      </c>
      <c r="F77" s="132">
        <f t="shared" si="1"/>
        <v>0.88007624956218999</v>
      </c>
      <c r="G77" s="120"/>
    </row>
    <row r="78" spans="1:7">
      <c r="A78" s="137" t="s">
        <v>198</v>
      </c>
      <c r="B78" s="138" t="s">
        <v>171</v>
      </c>
      <c r="C78" s="139" t="s">
        <v>267</v>
      </c>
      <c r="D78" s="140">
        <v>101519.85</v>
      </c>
      <c r="E78" s="140">
        <v>69863.09</v>
      </c>
      <c r="F78" s="132">
        <f t="shared" si="1"/>
        <v>0.68817172208193755</v>
      </c>
      <c r="G78" s="120"/>
    </row>
    <row r="79" spans="1:7">
      <c r="A79" s="137" t="s">
        <v>19</v>
      </c>
      <c r="B79" s="138" t="s">
        <v>171</v>
      </c>
      <c r="C79" s="139" t="s">
        <v>268</v>
      </c>
      <c r="D79" s="140">
        <v>355000</v>
      </c>
      <c r="E79" s="140">
        <v>355000</v>
      </c>
      <c r="F79" s="132">
        <f t="shared" si="1"/>
        <v>1</v>
      </c>
      <c r="G79" s="120"/>
    </row>
    <row r="80" spans="1:7" ht="45">
      <c r="A80" s="137" t="s">
        <v>269</v>
      </c>
      <c r="B80" s="138" t="s">
        <v>171</v>
      </c>
      <c r="C80" s="139" t="s">
        <v>270</v>
      </c>
      <c r="D80" s="140">
        <v>355000</v>
      </c>
      <c r="E80" s="140">
        <v>355000</v>
      </c>
      <c r="F80" s="132">
        <f t="shared" si="1"/>
        <v>1</v>
      </c>
      <c r="G80" s="120"/>
    </row>
    <row r="81" spans="1:7" ht="30">
      <c r="A81" s="137" t="s">
        <v>386</v>
      </c>
      <c r="B81" s="138" t="s">
        <v>171</v>
      </c>
      <c r="C81" s="139" t="s">
        <v>271</v>
      </c>
      <c r="D81" s="140">
        <v>1014695.93</v>
      </c>
      <c r="E81" s="140">
        <v>1014695.93</v>
      </c>
      <c r="F81" s="132">
        <f t="shared" si="1"/>
        <v>1</v>
      </c>
      <c r="G81" s="120"/>
    </row>
    <row r="82" spans="1:7" ht="45">
      <c r="A82" s="137" t="s">
        <v>269</v>
      </c>
      <c r="B82" s="138" t="s">
        <v>171</v>
      </c>
      <c r="C82" s="139" t="s">
        <v>272</v>
      </c>
      <c r="D82" s="140">
        <v>806746.61</v>
      </c>
      <c r="E82" s="140">
        <v>806746.61</v>
      </c>
      <c r="F82" s="132">
        <f t="shared" si="1"/>
        <v>1</v>
      </c>
      <c r="G82" s="120"/>
    </row>
    <row r="83" spans="1:7">
      <c r="A83" s="137" t="s">
        <v>196</v>
      </c>
      <c r="B83" s="138" t="s">
        <v>171</v>
      </c>
      <c r="C83" s="139" t="s">
        <v>273</v>
      </c>
      <c r="D83" s="140">
        <v>207949.32</v>
      </c>
      <c r="E83" s="140">
        <v>207949.32</v>
      </c>
      <c r="F83" s="132">
        <f t="shared" si="1"/>
        <v>1</v>
      </c>
      <c r="G83" s="120"/>
    </row>
    <row r="84" spans="1:7">
      <c r="A84" s="137" t="s">
        <v>274</v>
      </c>
      <c r="B84" s="138" t="s">
        <v>171</v>
      </c>
      <c r="C84" s="139" t="s">
        <v>275</v>
      </c>
      <c r="D84" s="140">
        <v>3638295.89</v>
      </c>
      <c r="E84" s="140">
        <v>3638286.2</v>
      </c>
      <c r="F84" s="132">
        <f t="shared" si="1"/>
        <v>0.99999733666521551</v>
      </c>
      <c r="G84" s="120"/>
    </row>
    <row r="85" spans="1:7">
      <c r="A85" s="137" t="s">
        <v>276</v>
      </c>
      <c r="B85" s="138" t="s">
        <v>171</v>
      </c>
      <c r="C85" s="139" t="s">
        <v>277</v>
      </c>
      <c r="D85" s="140">
        <v>3638295.89</v>
      </c>
      <c r="E85" s="140">
        <v>3638286.2</v>
      </c>
      <c r="F85" s="132">
        <f t="shared" si="1"/>
        <v>0.99999733666521551</v>
      </c>
      <c r="G85" s="120"/>
    </row>
    <row r="86" spans="1:7" ht="45">
      <c r="A86" s="137" t="s">
        <v>383</v>
      </c>
      <c r="B86" s="138" t="s">
        <v>171</v>
      </c>
      <c r="C86" s="139" t="s">
        <v>278</v>
      </c>
      <c r="D86" s="140">
        <v>539671.57999999996</v>
      </c>
      <c r="E86" s="140">
        <v>539661.89</v>
      </c>
      <c r="F86" s="132">
        <f t="shared" si="1"/>
        <v>0.99998204463536888</v>
      </c>
      <c r="G86" s="120"/>
    </row>
    <row r="87" spans="1:7">
      <c r="A87" s="137" t="s">
        <v>262</v>
      </c>
      <c r="B87" s="138" t="s">
        <v>171</v>
      </c>
      <c r="C87" s="139" t="s">
        <v>279</v>
      </c>
      <c r="D87" s="140">
        <v>539671.57999999996</v>
      </c>
      <c r="E87" s="140">
        <v>539661.89</v>
      </c>
      <c r="F87" s="132">
        <f t="shared" si="1"/>
        <v>0.99998204463536888</v>
      </c>
      <c r="G87" s="120"/>
    </row>
    <row r="88" spans="1:7" ht="30">
      <c r="A88" s="137" t="s">
        <v>280</v>
      </c>
      <c r="B88" s="138" t="s">
        <v>171</v>
      </c>
      <c r="C88" s="139" t="s">
        <v>281</v>
      </c>
      <c r="D88" s="140">
        <v>3504.5</v>
      </c>
      <c r="E88" s="140">
        <v>3504.5</v>
      </c>
      <c r="F88" s="132">
        <f t="shared" si="1"/>
        <v>1</v>
      </c>
      <c r="G88" s="120"/>
    </row>
    <row r="89" spans="1:7">
      <c r="A89" s="137" t="s">
        <v>282</v>
      </c>
      <c r="B89" s="138" t="s">
        <v>171</v>
      </c>
      <c r="C89" s="139" t="s">
        <v>283</v>
      </c>
      <c r="D89" s="140">
        <v>3504.5</v>
      </c>
      <c r="E89" s="140">
        <v>3504.5</v>
      </c>
      <c r="F89" s="132">
        <f t="shared" si="1"/>
        <v>1</v>
      </c>
      <c r="G89" s="120"/>
    </row>
    <row r="90" spans="1:7">
      <c r="A90" s="137" t="s">
        <v>198</v>
      </c>
      <c r="B90" s="138" t="s">
        <v>171</v>
      </c>
      <c r="C90" s="139" t="s">
        <v>284</v>
      </c>
      <c r="D90" s="140">
        <v>3504.5</v>
      </c>
      <c r="E90" s="140">
        <v>3504.5</v>
      </c>
      <c r="F90" s="132">
        <f t="shared" si="1"/>
        <v>1</v>
      </c>
      <c r="G90" s="120"/>
    </row>
    <row r="91" spans="1:7" ht="30">
      <c r="A91" s="137" t="s">
        <v>387</v>
      </c>
      <c r="B91" s="138" t="s">
        <v>171</v>
      </c>
      <c r="C91" s="139" t="s">
        <v>285</v>
      </c>
      <c r="D91" s="140">
        <v>536167.07999999996</v>
      </c>
      <c r="E91" s="140">
        <v>536157.39</v>
      </c>
      <c r="F91" s="132">
        <f t="shared" si="1"/>
        <v>0.99998192727535617</v>
      </c>
      <c r="G91" s="120"/>
    </row>
    <row r="92" spans="1:7" ht="30">
      <c r="A92" s="137" t="s">
        <v>286</v>
      </c>
      <c r="B92" s="138" t="s">
        <v>171</v>
      </c>
      <c r="C92" s="139" t="s">
        <v>287</v>
      </c>
      <c r="D92" s="140">
        <v>315364.99</v>
      </c>
      <c r="E92" s="140">
        <v>315364.99</v>
      </c>
      <c r="F92" s="132">
        <f t="shared" si="1"/>
        <v>1</v>
      </c>
      <c r="G92" s="120"/>
    </row>
    <row r="93" spans="1:7">
      <c r="A93" s="137" t="s">
        <v>196</v>
      </c>
      <c r="B93" s="138" t="s">
        <v>171</v>
      </c>
      <c r="C93" s="139" t="s">
        <v>288</v>
      </c>
      <c r="D93" s="140">
        <v>315364.99</v>
      </c>
      <c r="E93" s="140">
        <v>315364.99</v>
      </c>
      <c r="F93" s="132">
        <f t="shared" si="1"/>
        <v>1</v>
      </c>
      <c r="G93" s="120"/>
    </row>
    <row r="94" spans="1:7">
      <c r="A94" s="137" t="s">
        <v>289</v>
      </c>
      <c r="B94" s="138" t="s">
        <v>171</v>
      </c>
      <c r="C94" s="139" t="s">
        <v>290</v>
      </c>
      <c r="D94" s="140">
        <v>205802</v>
      </c>
      <c r="E94" s="140">
        <v>205792.31</v>
      </c>
      <c r="F94" s="132">
        <f t="shared" si="1"/>
        <v>0.99995291590946633</v>
      </c>
      <c r="G94" s="120"/>
    </row>
    <row r="95" spans="1:7">
      <c r="A95" s="137" t="s">
        <v>196</v>
      </c>
      <c r="B95" s="138" t="s">
        <v>171</v>
      </c>
      <c r="C95" s="139" t="s">
        <v>291</v>
      </c>
      <c r="D95" s="140">
        <v>205802</v>
      </c>
      <c r="E95" s="140">
        <v>205792.31</v>
      </c>
      <c r="F95" s="132">
        <f t="shared" si="1"/>
        <v>0.99995291590946633</v>
      </c>
      <c r="G95" s="120"/>
    </row>
    <row r="96" spans="1:7" ht="60">
      <c r="A96" s="137" t="s">
        <v>388</v>
      </c>
      <c r="B96" s="138" t="s">
        <v>171</v>
      </c>
      <c r="C96" s="139" t="s">
        <v>292</v>
      </c>
      <c r="D96" s="140">
        <v>15000.09</v>
      </c>
      <c r="E96" s="140">
        <v>15000.09</v>
      </c>
      <c r="F96" s="132">
        <f t="shared" si="1"/>
        <v>1</v>
      </c>
      <c r="G96" s="120"/>
    </row>
    <row r="97" spans="1:7">
      <c r="A97" s="137" t="s">
        <v>196</v>
      </c>
      <c r="B97" s="138" t="s">
        <v>171</v>
      </c>
      <c r="C97" s="139" t="s">
        <v>293</v>
      </c>
      <c r="D97" s="140">
        <v>15000.09</v>
      </c>
      <c r="E97" s="140">
        <v>15000.09</v>
      </c>
      <c r="F97" s="132">
        <f t="shared" si="1"/>
        <v>1</v>
      </c>
      <c r="G97" s="120"/>
    </row>
    <row r="98" spans="1:7" ht="60">
      <c r="A98" s="137" t="s">
        <v>389</v>
      </c>
      <c r="B98" s="138" t="s">
        <v>171</v>
      </c>
      <c r="C98" s="139" t="s">
        <v>294</v>
      </c>
      <c r="D98" s="140">
        <v>3098624.31</v>
      </c>
      <c r="E98" s="140">
        <v>3098624.31</v>
      </c>
      <c r="F98" s="132">
        <f t="shared" si="1"/>
        <v>1</v>
      </c>
      <c r="G98" s="120"/>
    </row>
    <row r="99" spans="1:7">
      <c r="A99" s="137" t="s">
        <v>216</v>
      </c>
      <c r="B99" s="138" t="s">
        <v>171</v>
      </c>
      <c r="C99" s="139" t="s">
        <v>295</v>
      </c>
      <c r="D99" s="140">
        <v>3098624.31</v>
      </c>
      <c r="E99" s="140">
        <v>3098624.31</v>
      </c>
      <c r="F99" s="132">
        <f t="shared" si="1"/>
        <v>1</v>
      </c>
      <c r="G99" s="120"/>
    </row>
    <row r="100" spans="1:7" ht="45">
      <c r="A100" s="137" t="s">
        <v>390</v>
      </c>
      <c r="B100" s="138" t="s">
        <v>171</v>
      </c>
      <c r="C100" s="139" t="s">
        <v>296</v>
      </c>
      <c r="D100" s="140">
        <v>3098624.31</v>
      </c>
      <c r="E100" s="140">
        <v>3098624.31</v>
      </c>
      <c r="F100" s="132">
        <f t="shared" si="1"/>
        <v>1</v>
      </c>
      <c r="G100" s="120"/>
    </row>
    <row r="101" spans="1:7" ht="45">
      <c r="A101" s="137" t="s">
        <v>391</v>
      </c>
      <c r="B101" s="138" t="s">
        <v>171</v>
      </c>
      <c r="C101" s="139" t="s">
        <v>297</v>
      </c>
      <c r="D101" s="140">
        <v>10000</v>
      </c>
      <c r="E101" s="140">
        <v>10000</v>
      </c>
      <c r="F101" s="132">
        <f t="shared" si="1"/>
        <v>1</v>
      </c>
      <c r="G101" s="120"/>
    </row>
    <row r="102" spans="1:7">
      <c r="A102" s="137" t="s">
        <v>196</v>
      </c>
      <c r="B102" s="138" t="s">
        <v>171</v>
      </c>
      <c r="C102" s="139" t="s">
        <v>298</v>
      </c>
      <c r="D102" s="140">
        <v>10000</v>
      </c>
      <c r="E102" s="140">
        <v>10000</v>
      </c>
      <c r="F102" s="132">
        <f t="shared" si="1"/>
        <v>1</v>
      </c>
      <c r="G102" s="120"/>
    </row>
    <row r="103" spans="1:7" ht="45">
      <c r="A103" s="137" t="s">
        <v>392</v>
      </c>
      <c r="B103" s="138" t="s">
        <v>171</v>
      </c>
      <c r="C103" s="139" t="s">
        <v>299</v>
      </c>
      <c r="D103" s="140">
        <v>3000000</v>
      </c>
      <c r="E103" s="140">
        <v>3000000</v>
      </c>
      <c r="F103" s="132">
        <f t="shared" si="1"/>
        <v>1</v>
      </c>
      <c r="G103" s="120"/>
    </row>
    <row r="104" spans="1:7">
      <c r="A104" s="137" t="s">
        <v>196</v>
      </c>
      <c r="B104" s="138" t="s">
        <v>171</v>
      </c>
      <c r="C104" s="139" t="s">
        <v>300</v>
      </c>
      <c r="D104" s="140">
        <v>3000000</v>
      </c>
      <c r="E104" s="140">
        <v>3000000</v>
      </c>
      <c r="F104" s="132">
        <f t="shared" si="1"/>
        <v>1</v>
      </c>
      <c r="G104" s="120"/>
    </row>
    <row r="105" spans="1:7" ht="75">
      <c r="A105" s="137" t="s">
        <v>393</v>
      </c>
      <c r="B105" s="138" t="s">
        <v>171</v>
      </c>
      <c r="C105" s="139" t="s">
        <v>301</v>
      </c>
      <c r="D105" s="140">
        <v>30303.040000000001</v>
      </c>
      <c r="E105" s="140">
        <v>30303.040000000001</v>
      </c>
      <c r="F105" s="132">
        <f t="shared" si="1"/>
        <v>1</v>
      </c>
      <c r="G105" s="120"/>
    </row>
    <row r="106" spans="1:7">
      <c r="A106" s="137" t="s">
        <v>196</v>
      </c>
      <c r="B106" s="138" t="s">
        <v>171</v>
      </c>
      <c r="C106" s="139" t="s">
        <v>302</v>
      </c>
      <c r="D106" s="140">
        <v>30303.040000000001</v>
      </c>
      <c r="E106" s="140">
        <v>30303.040000000001</v>
      </c>
      <c r="F106" s="132">
        <f t="shared" si="1"/>
        <v>1</v>
      </c>
      <c r="G106" s="120"/>
    </row>
    <row r="107" spans="1:7" ht="90">
      <c r="A107" s="137" t="s">
        <v>394</v>
      </c>
      <c r="B107" s="138" t="s">
        <v>171</v>
      </c>
      <c r="C107" s="139" t="s">
        <v>303</v>
      </c>
      <c r="D107" s="140">
        <v>58321.27</v>
      </c>
      <c r="E107" s="140">
        <v>58321.27</v>
      </c>
      <c r="F107" s="132">
        <f t="shared" si="1"/>
        <v>1</v>
      </c>
      <c r="G107" s="120"/>
    </row>
    <row r="108" spans="1:7">
      <c r="A108" s="137" t="s">
        <v>196</v>
      </c>
      <c r="B108" s="138" t="s">
        <v>171</v>
      </c>
      <c r="C108" s="139" t="s">
        <v>304</v>
      </c>
      <c r="D108" s="140">
        <v>58321.27</v>
      </c>
      <c r="E108" s="140">
        <v>58321.27</v>
      </c>
      <c r="F108" s="132">
        <f t="shared" si="1"/>
        <v>1</v>
      </c>
      <c r="G108" s="120"/>
    </row>
    <row r="109" spans="1:7">
      <c r="A109" s="137" t="s">
        <v>305</v>
      </c>
      <c r="B109" s="138" t="s">
        <v>171</v>
      </c>
      <c r="C109" s="139" t="s">
        <v>306</v>
      </c>
      <c r="D109" s="140">
        <v>2078664.28</v>
      </c>
      <c r="E109" s="140">
        <v>2078654.58</v>
      </c>
      <c r="F109" s="132">
        <f t="shared" si="1"/>
        <v>0.99999533354178771</v>
      </c>
      <c r="G109" s="120"/>
    </row>
    <row r="110" spans="1:7">
      <c r="A110" s="137" t="s">
        <v>307</v>
      </c>
      <c r="B110" s="138" t="s">
        <v>171</v>
      </c>
      <c r="C110" s="139" t="s">
        <v>308</v>
      </c>
      <c r="D110" s="140">
        <v>2078664.28</v>
      </c>
      <c r="E110" s="140">
        <v>2078654.58</v>
      </c>
      <c r="F110" s="132">
        <f t="shared" si="1"/>
        <v>0.99999533354178771</v>
      </c>
      <c r="G110" s="120"/>
    </row>
    <row r="111" spans="1:7" ht="60">
      <c r="A111" s="137" t="s">
        <v>395</v>
      </c>
      <c r="B111" s="138" t="s">
        <v>171</v>
      </c>
      <c r="C111" s="139" t="s">
        <v>309</v>
      </c>
      <c r="D111" s="140">
        <v>2078664.28</v>
      </c>
      <c r="E111" s="140">
        <v>2078654.58</v>
      </c>
      <c r="F111" s="132">
        <f t="shared" si="1"/>
        <v>0.99999533354178771</v>
      </c>
      <c r="G111" s="120"/>
    </row>
    <row r="112" spans="1:7">
      <c r="A112" s="137" t="s">
        <v>262</v>
      </c>
      <c r="B112" s="138" t="s">
        <v>171</v>
      </c>
      <c r="C112" s="139" t="s">
        <v>310</v>
      </c>
      <c r="D112" s="140">
        <v>2078664.28</v>
      </c>
      <c r="E112" s="140">
        <v>2078654.58</v>
      </c>
      <c r="F112" s="132">
        <f t="shared" si="1"/>
        <v>0.99999533354178771</v>
      </c>
      <c r="G112" s="120"/>
    </row>
    <row r="113" spans="1:7" ht="30">
      <c r="A113" s="137" t="s">
        <v>396</v>
      </c>
      <c r="B113" s="138" t="s">
        <v>171</v>
      </c>
      <c r="C113" s="139" t="s">
        <v>311</v>
      </c>
      <c r="D113" s="140">
        <v>1648537.27</v>
      </c>
      <c r="E113" s="140">
        <v>1648527.57</v>
      </c>
      <c r="F113" s="132">
        <f t="shared" si="1"/>
        <v>0.9999941159959338</v>
      </c>
      <c r="G113" s="120"/>
    </row>
    <row r="114" spans="1:7" ht="45">
      <c r="A114" s="137" t="s">
        <v>312</v>
      </c>
      <c r="B114" s="138" t="s">
        <v>171</v>
      </c>
      <c r="C114" s="139" t="s">
        <v>313</v>
      </c>
      <c r="D114" s="140">
        <v>5000</v>
      </c>
      <c r="E114" s="140">
        <v>5000</v>
      </c>
      <c r="F114" s="132">
        <f t="shared" si="1"/>
        <v>1</v>
      </c>
      <c r="G114" s="120"/>
    </row>
    <row r="115" spans="1:7">
      <c r="A115" s="137" t="s">
        <v>196</v>
      </c>
      <c r="B115" s="138" t="s">
        <v>171</v>
      </c>
      <c r="C115" s="139" t="s">
        <v>314</v>
      </c>
      <c r="D115" s="140">
        <v>5000</v>
      </c>
      <c r="E115" s="140">
        <v>5000</v>
      </c>
      <c r="F115" s="132">
        <f t="shared" si="1"/>
        <v>1</v>
      </c>
      <c r="G115" s="120"/>
    </row>
    <row r="116" spans="1:7" ht="45">
      <c r="A116" s="137" t="s">
        <v>315</v>
      </c>
      <c r="B116" s="138" t="s">
        <v>171</v>
      </c>
      <c r="C116" s="139" t="s">
        <v>316</v>
      </c>
      <c r="D116" s="140">
        <v>1643537.27</v>
      </c>
      <c r="E116" s="140">
        <v>1643527.57</v>
      </c>
      <c r="F116" s="132">
        <f t="shared" si="1"/>
        <v>0.99999409809550599</v>
      </c>
      <c r="G116" s="120"/>
    </row>
    <row r="117" spans="1:7">
      <c r="A117" s="137" t="s">
        <v>317</v>
      </c>
      <c r="B117" s="138" t="s">
        <v>171</v>
      </c>
      <c r="C117" s="139" t="s">
        <v>318</v>
      </c>
      <c r="D117" s="140">
        <v>763584.36</v>
      </c>
      <c r="E117" s="140">
        <v>763584.36</v>
      </c>
      <c r="F117" s="132">
        <f t="shared" si="1"/>
        <v>1</v>
      </c>
      <c r="G117" s="120"/>
    </row>
    <row r="118" spans="1:7" ht="45">
      <c r="A118" s="137" t="s">
        <v>319</v>
      </c>
      <c r="B118" s="138" t="s">
        <v>171</v>
      </c>
      <c r="C118" s="139" t="s">
        <v>320</v>
      </c>
      <c r="D118" s="140">
        <v>228094.66</v>
      </c>
      <c r="E118" s="140">
        <v>228094.66</v>
      </c>
      <c r="F118" s="132">
        <f t="shared" si="1"/>
        <v>1</v>
      </c>
      <c r="G118" s="120"/>
    </row>
    <row r="119" spans="1:7">
      <c r="A119" s="137" t="s">
        <v>196</v>
      </c>
      <c r="B119" s="138" t="s">
        <v>171</v>
      </c>
      <c r="C119" s="139" t="s">
        <v>321</v>
      </c>
      <c r="D119" s="140">
        <v>642949.25</v>
      </c>
      <c r="E119" s="140">
        <v>642939.55000000005</v>
      </c>
      <c r="F119" s="132">
        <f t="shared" si="1"/>
        <v>0.99998491327270389</v>
      </c>
      <c r="G119" s="120"/>
    </row>
    <row r="120" spans="1:7" ht="30">
      <c r="A120" s="137" t="s">
        <v>322</v>
      </c>
      <c r="B120" s="138" t="s">
        <v>171</v>
      </c>
      <c r="C120" s="139" t="s">
        <v>323</v>
      </c>
      <c r="D120" s="140">
        <v>8909</v>
      </c>
      <c r="E120" s="140">
        <v>8909</v>
      </c>
      <c r="F120" s="132">
        <f t="shared" si="1"/>
        <v>1</v>
      </c>
      <c r="G120" s="120"/>
    </row>
    <row r="121" spans="1:7" ht="30">
      <c r="A121" s="137" t="s">
        <v>397</v>
      </c>
      <c r="B121" s="138" t="s">
        <v>171</v>
      </c>
      <c r="C121" s="139" t="s">
        <v>324</v>
      </c>
      <c r="D121" s="140">
        <v>430127.01</v>
      </c>
      <c r="E121" s="140">
        <v>430127.01</v>
      </c>
      <c r="F121" s="132">
        <f t="shared" si="1"/>
        <v>1</v>
      </c>
      <c r="G121" s="120"/>
    </row>
    <row r="122" spans="1:7" ht="90">
      <c r="A122" s="137" t="s">
        <v>325</v>
      </c>
      <c r="B122" s="138" t="s">
        <v>171</v>
      </c>
      <c r="C122" s="139" t="s">
        <v>326</v>
      </c>
      <c r="D122" s="140">
        <v>355728.01</v>
      </c>
      <c r="E122" s="140">
        <v>355728.01</v>
      </c>
      <c r="F122" s="132">
        <f t="shared" si="1"/>
        <v>1</v>
      </c>
      <c r="G122" s="120"/>
    </row>
    <row r="123" spans="1:7" ht="45">
      <c r="A123" s="137" t="s">
        <v>269</v>
      </c>
      <c r="B123" s="138" t="s">
        <v>171</v>
      </c>
      <c r="C123" s="139" t="s">
        <v>327</v>
      </c>
      <c r="D123" s="140">
        <v>355728.01</v>
      </c>
      <c r="E123" s="140">
        <v>355728.01</v>
      </c>
      <c r="F123" s="132">
        <f t="shared" si="1"/>
        <v>1</v>
      </c>
      <c r="G123" s="120"/>
    </row>
    <row r="124" spans="1:7" ht="30">
      <c r="A124" s="137" t="s">
        <v>398</v>
      </c>
      <c r="B124" s="138" t="s">
        <v>171</v>
      </c>
      <c r="C124" s="139" t="s">
        <v>328</v>
      </c>
      <c r="D124" s="140">
        <v>74399</v>
      </c>
      <c r="E124" s="140">
        <v>74399</v>
      </c>
      <c r="F124" s="132">
        <f t="shared" si="1"/>
        <v>1</v>
      </c>
      <c r="G124" s="120"/>
    </row>
    <row r="125" spans="1:7">
      <c r="A125" s="137" t="s">
        <v>196</v>
      </c>
      <c r="B125" s="138" t="s">
        <v>171</v>
      </c>
      <c r="C125" s="139" t="s">
        <v>329</v>
      </c>
      <c r="D125" s="140">
        <v>74399</v>
      </c>
      <c r="E125" s="140">
        <v>74399</v>
      </c>
      <c r="F125" s="132">
        <f t="shared" si="1"/>
        <v>1</v>
      </c>
      <c r="G125" s="120"/>
    </row>
    <row r="126" spans="1:7" ht="24" customHeight="1">
      <c r="A126" s="141" t="s">
        <v>330</v>
      </c>
      <c r="B126" s="142" t="s">
        <v>331</v>
      </c>
      <c r="C126" s="143" t="s">
        <v>16</v>
      </c>
      <c r="D126" s="144">
        <v>309290.82</v>
      </c>
      <c r="E126" s="144">
        <v>1392478.71</v>
      </c>
      <c r="F126" s="145" t="s">
        <v>16</v>
      </c>
      <c r="G126" s="121"/>
    </row>
    <row r="127" spans="1:7" ht="15" customHeight="1">
      <c r="A127" s="127"/>
      <c r="B127" s="123"/>
      <c r="C127" s="123"/>
      <c r="D127" s="123"/>
      <c r="E127" s="123"/>
      <c r="F127" s="123"/>
      <c r="G127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zoomScaleNormal="100" zoomScaleSheetLayoutView="100" workbookViewId="0">
      <selection activeCell="Q18" sqref="Q18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25"/>
      <c r="B1" s="26"/>
      <c r="C1" s="27"/>
      <c r="D1" s="10"/>
      <c r="E1" s="28"/>
      <c r="F1" s="17"/>
      <c r="G1" s="8"/>
    </row>
    <row r="2" spans="1:7" ht="14.1" customHeight="1">
      <c r="A2" s="64" t="s">
        <v>332</v>
      </c>
      <c r="B2" s="65"/>
      <c r="C2" s="65"/>
      <c r="D2" s="65"/>
      <c r="E2" s="65"/>
      <c r="F2" s="65"/>
      <c r="G2" s="8"/>
    </row>
    <row r="3" spans="1:7" ht="12" customHeight="1">
      <c r="A3" s="29"/>
      <c r="B3" s="30"/>
      <c r="C3" s="31"/>
      <c r="D3" s="32"/>
      <c r="E3" s="33"/>
      <c r="F3" s="34"/>
      <c r="G3" s="8"/>
    </row>
    <row r="4" spans="1:7" ht="13.5" customHeight="1">
      <c r="A4" s="66" t="s">
        <v>5</v>
      </c>
      <c r="B4" s="66" t="s">
        <v>6</v>
      </c>
      <c r="C4" s="66" t="s">
        <v>333</v>
      </c>
      <c r="D4" s="66" t="s">
        <v>8</v>
      </c>
      <c r="E4" s="66" t="s">
        <v>9</v>
      </c>
      <c r="F4" s="66" t="s">
        <v>10</v>
      </c>
      <c r="G4" s="8"/>
    </row>
    <row r="5" spans="1:7" ht="12" customHeight="1">
      <c r="A5" s="67"/>
      <c r="B5" s="67"/>
      <c r="C5" s="67"/>
      <c r="D5" s="67"/>
      <c r="E5" s="67"/>
      <c r="F5" s="67"/>
      <c r="G5" s="8"/>
    </row>
    <row r="6" spans="1:7" ht="12" customHeight="1">
      <c r="A6" s="67"/>
      <c r="B6" s="67"/>
      <c r="C6" s="67"/>
      <c r="D6" s="67"/>
      <c r="E6" s="67"/>
      <c r="F6" s="67"/>
      <c r="G6" s="8"/>
    </row>
    <row r="7" spans="1:7" ht="11.25" customHeight="1">
      <c r="A7" s="67"/>
      <c r="B7" s="67"/>
      <c r="C7" s="67"/>
      <c r="D7" s="67"/>
      <c r="E7" s="67"/>
      <c r="F7" s="67"/>
      <c r="G7" s="8"/>
    </row>
    <row r="8" spans="1:7" ht="10.5" customHeight="1">
      <c r="A8" s="67"/>
      <c r="B8" s="67"/>
      <c r="C8" s="67"/>
      <c r="D8" s="67"/>
      <c r="E8" s="67"/>
      <c r="F8" s="67"/>
      <c r="G8" s="8"/>
    </row>
    <row r="9" spans="1:7" ht="12" customHeight="1">
      <c r="A9" s="13">
        <v>1</v>
      </c>
      <c r="B9" s="14">
        <v>2</v>
      </c>
      <c r="C9" s="19">
        <v>3</v>
      </c>
      <c r="D9" s="20" t="s">
        <v>11</v>
      </c>
      <c r="E9" s="20" t="s">
        <v>12</v>
      </c>
      <c r="F9" s="20" t="s">
        <v>13</v>
      </c>
      <c r="G9" s="8"/>
    </row>
    <row r="10" spans="1:7" ht="18" customHeight="1">
      <c r="A10" s="24" t="s">
        <v>334</v>
      </c>
      <c r="B10" s="35">
        <v>500</v>
      </c>
      <c r="C10" s="36" t="s">
        <v>16</v>
      </c>
      <c r="D10" s="16">
        <v>-309290.82</v>
      </c>
      <c r="E10" s="16">
        <v>-1392478.71</v>
      </c>
      <c r="F10" s="22" t="s">
        <v>17</v>
      </c>
      <c r="G10" s="8"/>
    </row>
    <row r="11" spans="1:7" ht="12" customHeight="1">
      <c r="A11" s="37" t="s">
        <v>18</v>
      </c>
      <c r="B11" s="38"/>
      <c r="C11" s="39"/>
      <c r="D11" s="40"/>
      <c r="E11" s="40"/>
      <c r="F11" s="41"/>
      <c r="G11" s="8"/>
    </row>
    <row r="12" spans="1:7" ht="18" customHeight="1">
      <c r="A12" s="42" t="s">
        <v>335</v>
      </c>
      <c r="B12" s="38">
        <v>520</v>
      </c>
      <c r="C12" s="39" t="s">
        <v>16</v>
      </c>
      <c r="D12" s="43" t="s">
        <v>17</v>
      </c>
      <c r="E12" s="43" t="s">
        <v>17</v>
      </c>
      <c r="F12" s="44" t="s">
        <v>17</v>
      </c>
      <c r="G12" s="8"/>
    </row>
    <row r="13" spans="1:7" ht="12" customHeight="1">
      <c r="A13" s="45" t="s">
        <v>336</v>
      </c>
      <c r="B13" s="38"/>
      <c r="C13" s="39"/>
      <c r="D13" s="40"/>
      <c r="E13" s="40"/>
      <c r="F13" s="41"/>
      <c r="G13" s="8"/>
    </row>
    <row r="14" spans="1:7" ht="14.1" customHeight="1">
      <c r="A14" s="46" t="s">
        <v>337</v>
      </c>
      <c r="B14" s="38">
        <v>620</v>
      </c>
      <c r="C14" s="39" t="s">
        <v>16</v>
      </c>
      <c r="D14" s="43" t="s">
        <v>17</v>
      </c>
      <c r="E14" s="43" t="s">
        <v>17</v>
      </c>
      <c r="F14" s="44" t="s">
        <v>17</v>
      </c>
      <c r="G14" s="8"/>
    </row>
    <row r="15" spans="1:7" ht="12.95" customHeight="1">
      <c r="A15" s="47" t="s">
        <v>336</v>
      </c>
      <c r="B15" s="38"/>
      <c r="C15" s="39"/>
      <c r="D15" s="40"/>
      <c r="E15" s="40"/>
      <c r="F15" s="41"/>
      <c r="G15" s="8"/>
    </row>
    <row r="16" spans="1:7" ht="14.1" customHeight="1">
      <c r="A16" s="48" t="s">
        <v>338</v>
      </c>
      <c r="B16" s="38">
        <v>700</v>
      </c>
      <c r="C16" s="39"/>
      <c r="D16" s="43">
        <v>-309290.82</v>
      </c>
      <c r="E16" s="43">
        <v>-1392478.71</v>
      </c>
      <c r="F16" s="44" t="s">
        <v>17</v>
      </c>
      <c r="G16" s="8"/>
    </row>
    <row r="17" spans="1:7" ht="23.25">
      <c r="A17" s="49" t="s">
        <v>339</v>
      </c>
      <c r="B17" s="38">
        <v>700</v>
      </c>
      <c r="C17" s="39" t="s">
        <v>340</v>
      </c>
      <c r="D17" s="43">
        <v>-309290.82</v>
      </c>
      <c r="E17" s="43">
        <v>-1392478.71</v>
      </c>
      <c r="F17" s="44" t="s">
        <v>17</v>
      </c>
      <c r="G17" s="8"/>
    </row>
    <row r="18" spans="1:7" ht="14.1" customHeight="1">
      <c r="A18" s="46" t="s">
        <v>341</v>
      </c>
      <c r="B18" s="38">
        <v>710</v>
      </c>
      <c r="C18" s="39"/>
      <c r="D18" s="43" t="s">
        <v>17</v>
      </c>
      <c r="E18" s="43" t="s">
        <v>17</v>
      </c>
      <c r="F18" s="50" t="s">
        <v>342</v>
      </c>
      <c r="G18" s="8"/>
    </row>
    <row r="19" spans="1:7">
      <c r="A19" s="23" t="s">
        <v>343</v>
      </c>
      <c r="B19" s="38">
        <v>710</v>
      </c>
      <c r="C19" s="39" t="s">
        <v>344</v>
      </c>
      <c r="D19" s="43">
        <v>-11997833.32</v>
      </c>
      <c r="E19" s="43">
        <v>-13685997.16</v>
      </c>
      <c r="F19" s="50" t="s">
        <v>342</v>
      </c>
      <c r="G19" s="8"/>
    </row>
    <row r="20" spans="1:7">
      <c r="A20" s="23" t="s">
        <v>19</v>
      </c>
      <c r="B20" s="38">
        <v>710</v>
      </c>
      <c r="C20" s="39" t="s">
        <v>345</v>
      </c>
      <c r="D20" s="43">
        <v>-11997833.32</v>
      </c>
      <c r="E20" s="43">
        <v>-13685997.16</v>
      </c>
      <c r="F20" s="50" t="s">
        <v>342</v>
      </c>
      <c r="G20" s="8"/>
    </row>
    <row r="21" spans="1:7">
      <c r="A21" s="23" t="s">
        <v>346</v>
      </c>
      <c r="B21" s="38">
        <v>710</v>
      </c>
      <c r="C21" s="39" t="s">
        <v>347</v>
      </c>
      <c r="D21" s="43">
        <v>-11997833.32</v>
      </c>
      <c r="E21" s="43">
        <v>-13685997.16</v>
      </c>
      <c r="F21" s="50" t="s">
        <v>342</v>
      </c>
      <c r="G21" s="8"/>
    </row>
    <row r="22" spans="1:7">
      <c r="A22" s="23" t="s">
        <v>348</v>
      </c>
      <c r="B22" s="38">
        <v>710</v>
      </c>
      <c r="C22" s="39" t="s">
        <v>349</v>
      </c>
      <c r="D22" s="43">
        <v>-11997833.32</v>
      </c>
      <c r="E22" s="43">
        <v>-13685997.16</v>
      </c>
      <c r="F22" s="50" t="s">
        <v>342</v>
      </c>
      <c r="G22" s="8"/>
    </row>
    <row r="23" spans="1:7" ht="23.25">
      <c r="A23" s="23" t="s">
        <v>350</v>
      </c>
      <c r="B23" s="38">
        <v>710</v>
      </c>
      <c r="C23" s="39" t="s">
        <v>351</v>
      </c>
      <c r="D23" s="43">
        <v>-11997833.32</v>
      </c>
      <c r="E23" s="43">
        <v>-13685997.16</v>
      </c>
      <c r="F23" s="50" t="s">
        <v>342</v>
      </c>
      <c r="G23" s="8"/>
    </row>
    <row r="24" spans="1:7" ht="14.1" customHeight="1">
      <c r="A24" s="46" t="s">
        <v>352</v>
      </c>
      <c r="B24" s="38">
        <v>720</v>
      </c>
      <c r="C24" s="39"/>
      <c r="D24" s="43" t="s">
        <v>17</v>
      </c>
      <c r="E24" s="43" t="s">
        <v>17</v>
      </c>
      <c r="F24" s="50" t="s">
        <v>342</v>
      </c>
      <c r="G24" s="8"/>
    </row>
    <row r="25" spans="1:7">
      <c r="A25" s="23" t="s">
        <v>353</v>
      </c>
      <c r="B25" s="38">
        <v>720</v>
      </c>
      <c r="C25" s="51" t="s">
        <v>354</v>
      </c>
      <c r="D25" s="43">
        <v>11688542.5</v>
      </c>
      <c r="E25" s="43">
        <v>12293518.449999999</v>
      </c>
      <c r="F25" s="50" t="s">
        <v>342</v>
      </c>
      <c r="G25" s="8"/>
    </row>
    <row r="26" spans="1:7">
      <c r="A26" s="23" t="s">
        <v>19</v>
      </c>
      <c r="B26" s="38">
        <v>720</v>
      </c>
      <c r="C26" s="51" t="s">
        <v>345</v>
      </c>
      <c r="D26" s="43">
        <v>11688542.5</v>
      </c>
      <c r="E26" s="43">
        <v>12293518.449999999</v>
      </c>
      <c r="F26" s="50" t="s">
        <v>342</v>
      </c>
      <c r="G26" s="8"/>
    </row>
    <row r="27" spans="1:7">
      <c r="A27" s="23" t="s">
        <v>355</v>
      </c>
      <c r="B27" s="38">
        <v>720</v>
      </c>
      <c r="C27" s="51" t="s">
        <v>356</v>
      </c>
      <c r="D27" s="43">
        <v>11688542.5</v>
      </c>
      <c r="E27" s="43">
        <v>12293518.449999999</v>
      </c>
      <c r="F27" s="50" t="s">
        <v>342</v>
      </c>
      <c r="G27" s="8"/>
    </row>
    <row r="28" spans="1:7">
      <c r="A28" s="23" t="s">
        <v>357</v>
      </c>
      <c r="B28" s="38">
        <v>720</v>
      </c>
      <c r="C28" s="51" t="s">
        <v>358</v>
      </c>
      <c r="D28" s="43">
        <v>11688542.5</v>
      </c>
      <c r="E28" s="43">
        <v>12293518.449999999</v>
      </c>
      <c r="F28" s="50" t="s">
        <v>342</v>
      </c>
      <c r="G28" s="8"/>
    </row>
    <row r="29" spans="1:7" ht="23.25">
      <c r="A29" s="23" t="s">
        <v>359</v>
      </c>
      <c r="B29" s="38">
        <v>720</v>
      </c>
      <c r="C29" s="51" t="s">
        <v>360</v>
      </c>
      <c r="D29" s="43">
        <v>11688542.5</v>
      </c>
      <c r="E29" s="43">
        <v>12293518.449999999</v>
      </c>
      <c r="F29" s="50" t="s">
        <v>342</v>
      </c>
      <c r="G29" s="8"/>
    </row>
    <row r="30" spans="1:7" ht="10.5" customHeight="1">
      <c r="A30" s="52"/>
      <c r="B30" s="53"/>
      <c r="C30" s="54"/>
      <c r="D30" s="55"/>
      <c r="E30" s="56"/>
      <c r="F30" s="56"/>
      <c r="G30" s="8"/>
    </row>
    <row r="31" spans="1:7" hidden="1">
      <c r="A31" s="9"/>
      <c r="B31" s="9" t="s">
        <v>364</v>
      </c>
      <c r="C31" s="9"/>
      <c r="D31" s="59"/>
      <c r="E31" s="6"/>
      <c r="F31" s="60" t="s">
        <v>364</v>
      </c>
      <c r="G31" s="8"/>
    </row>
    <row r="32" spans="1:7" hidden="1">
      <c r="A32" s="60" t="s">
        <v>363</v>
      </c>
      <c r="B32" s="9"/>
      <c r="C32" s="9"/>
      <c r="D32" s="70"/>
      <c r="E32" s="71"/>
      <c r="F32" s="60" t="s">
        <v>364</v>
      </c>
      <c r="G32" s="8"/>
    </row>
    <row r="33" spans="1:7" hidden="1">
      <c r="A33" s="60" t="s">
        <v>365</v>
      </c>
      <c r="B33" s="58" t="s">
        <v>361</v>
      </c>
      <c r="C33" s="8"/>
      <c r="D33" s="68" t="s">
        <v>362</v>
      </c>
      <c r="E33" s="69"/>
      <c r="F33" s="60" t="s">
        <v>364</v>
      </c>
      <c r="G33" s="8"/>
    </row>
    <row r="34" spans="1:7" ht="17.100000000000001" customHeight="1">
      <c r="A34" s="9"/>
      <c r="B34" s="9"/>
      <c r="C34" s="9"/>
      <c r="D34" s="59"/>
      <c r="E34" s="6"/>
      <c r="F34" s="6"/>
      <c r="G34" s="8"/>
    </row>
    <row r="35" spans="1:7" ht="17.100000000000001" customHeight="1">
      <c r="A35" s="147" t="s">
        <v>364</v>
      </c>
      <c r="B35" s="57"/>
      <c r="C35" s="57"/>
      <c r="D35" s="59"/>
      <c r="E35" s="2"/>
      <c r="F35" s="2"/>
      <c r="G35" s="8"/>
    </row>
    <row r="36" spans="1:7" hidden="1">
      <c r="A36" s="146" t="s">
        <v>364</v>
      </c>
      <c r="B36" s="61"/>
      <c r="C36" s="61"/>
      <c r="D36" s="61"/>
      <c r="E36" s="61"/>
      <c r="F36" s="61"/>
      <c r="G36" s="8"/>
    </row>
    <row r="37" spans="1:7" ht="15" hidden="1" customHeight="1">
      <c r="A37" s="62" t="s">
        <v>364</v>
      </c>
      <c r="B37" s="63"/>
      <c r="C37" s="63"/>
      <c r="D37" s="63"/>
      <c r="E37" s="63"/>
      <c r="F37" s="63"/>
      <c r="G37" s="8"/>
    </row>
    <row r="38" spans="1:7" hidden="1">
      <c r="B38" s="62"/>
      <c r="C38" s="62"/>
      <c r="D38" s="62"/>
      <c r="E38" s="62"/>
      <c r="F38" s="62"/>
      <c r="G38" s="8"/>
    </row>
  </sheetData>
  <mergeCells count="9">
    <mergeCell ref="A2:F2"/>
    <mergeCell ref="A4:A8"/>
    <mergeCell ref="B4:B8"/>
    <mergeCell ref="C4:C8"/>
    <mergeCell ref="D4:D8"/>
    <mergeCell ref="E4:E8"/>
    <mergeCell ref="F4:F8"/>
    <mergeCell ref="D33:E33"/>
    <mergeCell ref="D32:E32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1850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155AD2-0910-4D4F-9489-E16E6A2860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USER4\Пользователь</dc:creator>
  <cp:lastModifiedBy>Пользователь</cp:lastModifiedBy>
  <cp:lastPrinted>2024-02-22T02:41:28Z</cp:lastPrinted>
  <dcterms:created xsi:type="dcterms:W3CDTF">2024-02-22T00:57:04Z</dcterms:created>
  <dcterms:modified xsi:type="dcterms:W3CDTF">2024-02-22T02:48:27Z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user5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